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1570"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4" i="29"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s="1"/>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C172" i="5"/>
  <c r="B5214" i="106" s="1"/>
  <c r="D5214" i="106" s="1"/>
  <c r="H109" i="5"/>
  <c r="B6025" i="106" s="1"/>
  <c r="D6025" i="106" s="1"/>
  <c r="F105" i="34"/>
  <c r="D7" i="7"/>
  <c r="B1763" i="106" s="1"/>
  <c r="D1763" i="106" s="1"/>
  <c r="H4" i="4"/>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B7760" i="106"/>
  <c r="D7760" i="106" s="1"/>
  <c r="K24" i="12" l="1"/>
  <c r="F65" i="34"/>
  <c r="B1365" i="106"/>
  <c r="D1365" i="106" s="1"/>
  <c r="B1364" i="106"/>
  <c r="D1364" i="106" s="1"/>
  <c r="E102" i="29"/>
  <c r="B2790" i="106" s="1"/>
  <c r="D2790" i="106" s="1"/>
  <c r="C14" i="4"/>
  <c r="B2558" i="106" s="1"/>
  <c r="D2558" i="106" s="1"/>
  <c r="F52" i="34"/>
  <c r="G4" i="4"/>
  <c r="B2603" i="106" s="1"/>
  <c r="D2603" i="106" s="1"/>
  <c r="F110" i="34"/>
  <c r="D109" i="5"/>
  <c r="B5356" i="106" s="1"/>
  <c r="D5356" i="106" s="1"/>
  <c r="D4" i="4"/>
  <c r="B2564" i="106" s="1"/>
  <c r="D2564" i="106" s="1"/>
  <c r="D5" i="7"/>
  <c r="B1761" i="106" s="1"/>
  <c r="D1761" i="106" s="1"/>
  <c r="C173" i="5"/>
  <c r="B5223" i="106" s="1"/>
  <c r="D5223" i="106" s="1"/>
  <c r="B5096" i="106"/>
  <c r="D5096" i="106" s="1"/>
  <c r="C109" i="5"/>
  <c r="B5121" i="106" s="1"/>
  <c r="D5121" i="106" s="1"/>
  <c r="B5066" i="106"/>
  <c r="D5066" i="106" s="1"/>
  <c r="F173" i="5"/>
  <c r="F6" i="4" s="1"/>
  <c r="B2593" i="106" s="1"/>
  <c r="D2593" i="106" s="1"/>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L16" i="11" l="1"/>
  <c r="B2061" i="106" s="1"/>
  <c r="D2061" i="106" s="1"/>
  <c r="B7733" i="106"/>
  <c r="D7733" i="106" s="1"/>
  <c r="K26" i="12"/>
  <c r="B7743" i="106" s="1"/>
  <c r="D7743" i="106" s="1"/>
  <c r="L114" i="29"/>
  <c r="B5653" i="106"/>
  <c r="D5653"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7055" i="106" l="1"/>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<sst xmlns="http://schemas.openxmlformats.org/spreadsheetml/2006/main" count="5031" uniqueCount="2124">
  <si>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</si>
  <si>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</si>
  <si>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</si>
  <si>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</si>
  <si>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</si>
  <si>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</si>
  <si>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</si>
  <si>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</si>
  <si>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</si>
  <si>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</si>
  <si>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</si>
  <si>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</si>
  <si>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</si>
  <si>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</si>
  <si>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</si>
  <si>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</si>
  <si>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</si>
  <si>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</si>
  <si>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</si>
  <si>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</si>
  <si>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</si>
  <si>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</si>
  <si>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</si>
  <si>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</si>
  <si>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</si>
  <si>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</si>
  <si>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</si>
  <si>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</si>
  <si>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</si>
  <si>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</si>
  <si>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</si>
  <si>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</si>
  <si>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</si>
  <si>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</si>
  <si>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</si>
  <si>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</si>
  <si>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</si>
  <si>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</si>
  <si>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</si>
  <si>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</si>
  <si>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</si>
  <si>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</si>
  <si>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</si>
  <si>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</si>
  <si>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</si>
  <si>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</si>
  <si>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</si>
  <si>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</si>
  <si>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</si>
  <si>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</si>
  <si>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</si>
  <si>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</si>
  <si>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</si>
  <si>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</si>
  <si>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</si>
  <si>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</si>
  <si>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</si>
  <si>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</si>
  <si>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</si>
  <si>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</si>
  <si>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</si>
  <si>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</si>
  <si>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</si>
  <si>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</si>
  <si>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</si>
  <si>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</si>
  <si>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</si>
  <si>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</si>
  <si>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</si>
  <si>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</si>
  <si>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</si>
  <si>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</si>
  <si>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</si>
  <si>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</si>
  <si>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</si>
  <si>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</si>
  <si>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</si>
  <si>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</si>
  <si>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</si>
  <si>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</si>
  <si>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</si>
  <si>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</si>
  <si>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</si>
  <si>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</si>
  <si>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</si>
  <si>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</si>
  <si>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</si>
  <si>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</si>
  <si>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</si>
  <si>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</si>
  <si>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</si>
  <si>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</si>
  <si>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</si>
  <si>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</si>
  <si>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</si>
  <si>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</si>
  <si>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</si>
  <si>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</si>
  <si>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</si>
  <si>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</si>
  <si>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</si>
  <si>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</si>
  <si>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</si>
  <si>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</si>
  <si>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</si>
  <si>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</si>
  <si>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</si>
  <si>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</si>
  <si>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</si>
  <si>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</si>
  <si>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</si>
  <si>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</si>
  <si>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</si>
  <si>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</si>
  <si>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</si>
  <si>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</si>
  <si>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</si>
  <si>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</si>
  <si>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</si>
  <si>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</si>
  <si>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</si>
  <si>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</si>
  <si>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</si>
  <si>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</si>
  <si>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</si>
  <si>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</si>
  <si>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</si>
  <si>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</si>
  <si>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</si>
  <si>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</si>
  <si>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</si>
  <si>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</si>
  <si>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</si>
  <si>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</si>
  <si>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</si>
  <si>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</si>
  <si>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</si>
  <si>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</si>
  <si>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</si>
  <si>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</si>
  <si>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</si>
  <si>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</si>
  <si>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</si>
  <si>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</si>
  <si>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</si>
  <si>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</si>
  <si>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</si>
  <si>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</si>
  <si>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</si>
  <si>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</si>
  <si>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</si>
  <si>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</si>
  <si>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</si>
  <si>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</si>
  <si>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</si>
  <si>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</si>
  <si>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</si>
  <si>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</si>
  <si>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</si>
  <si>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</si>
  <si>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</si>
  <si>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</si>
  <si>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</si>
  <si>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</si>
  <si>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</si>
  <si>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</si>
  <si>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</si>
  <si>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</si>
  <si>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</si>
  <si>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</si>
  <si>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</si>
  <si>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</si>
  <si>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</si>
  <si>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</si>
  <si>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</si>
  <si>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</si>
  <si>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</si>
  <si>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</si>
  <si>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</si>
  <si>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</si>
  <si>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</si>
  <si>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</si>
  <si>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</si>
  <si>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</si>
  <si>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</si>
  <si>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</si>
  <si>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</si>
  <si>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</si>
  <si>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</si>
  <si>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</si>
  <si>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</si>
  <si>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</si>
  <si>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</si>
  <si>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</si>
  <si>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</si>
  <si>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</si>
  <si>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</si>
  <si>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</si>
  <si>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</si>
  <si>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</si>
  <si>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</si>
  <si>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</si>
  <si>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</si>
  <si>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</si>
  <si>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</si>
  <si>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</si>
  <si>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</si>
  <si>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</si>
  <si>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</si>
  <si>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</si>
  <si>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</si>
  <si>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</si>
  <si>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</si>
  <si>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</si>
  <si>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</si>
  <si>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</si>
  <si>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</si>
  <si>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</si>
  <si>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</si>
  <si>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</si>
  <si>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</si>
  <si>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</si>
  <si>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</si>
  <si>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</si>
  <si>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</si>
  <si>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</si>
  <si>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</si>
  <si>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</si>
  <si>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</si>
  <si>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</si>
  <si>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</si>
  <si>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</si>
  <si>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</si>
  <si>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</si>
  <si>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</si>
  <si>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</si>
  <si>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</si>
  <si>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</si>
  <si>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</si>
  <si>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</si>
  <si>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</si>
  <si>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</si>
  <si>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</si>
  <si>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</si>
  <si>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</si>
  <si>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</si>
  <si>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</si>
  <si>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</si>
  <si>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</si>
  <si>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</si>
  <si>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</si>
  <si>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</si>
  <si>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</si>
  <si>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</si>
  <si>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</si>
  <si>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</si>
  <si>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</si>
  <si>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</si>
  <si>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</si>
  <si>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</si>
  <si>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</si>
  <si>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</si>
  <si>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</si>
  <si>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</si>
  <si>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</si>
  <si>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</si>
  <si>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</si>
  <si>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</si>
  <si>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</si>
  <si>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</si>
  <si>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</si>
  <si>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</si>
  <si>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</si>
  <si>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</si>
  <si>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</si>
  <si>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</si>
  <si>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</si>
  <si>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</si>
  <si>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</si>
  <si>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</si>
  <si>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</si>
  <si>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</si>
  <si>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</si>
  <si>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</si>
  <si>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</si>
  <si>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</si>
  <si>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</si>
  <si>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</si>
  <si>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</si>
  <si>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</si>
  <si>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</si>
  <si>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</si>
  <si>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</si>
  <si>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</si>
  <si>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</si>
  <si>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</si>
  <si>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</si>
  <si>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</si>
  <si>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</si>
  <si>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</si>
  <si>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</si>
  <si>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</si>
  <si>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</si>
  <si>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</si>
  <si>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</si>
  <si>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</si>
  <si>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</si>
  <si>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</si>
  <si>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</si>
  <si>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</si>
  <si>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</si>
  <si>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</si>
  <si>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</si>
  <si>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</si>
  <si>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</si>
  <si>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</si>
  <si>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</si>
  <si>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</si>
  <si>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</si>
  <si>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</si>
  <si>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</si>
  <si>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</si>
  <si>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</si>
  <si>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</si>
  <si>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</si>
  <si>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</si>
  <si>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</si>
  <si>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</si>
  <si>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</si>
  <si>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</si>
  <si>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</si>
  <si>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</si>
  <si>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</si>
  <si>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</si>
  <si>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</si>
  <si>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</si>
  <si>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</si>
  <si>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</si>
  <si>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</si>
  <si>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</si>
  <si>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</si>
  <si>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</si>
  <si>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</si>
  <si>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</si>
  <si>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</si>
  <si>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</si>
  <si>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</si>
  <si>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</si>
  <si>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</si>
  <si>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</si>
  <si>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</si>
  <si>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</si>
  <si>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</si>
  <si>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</si>
  <si>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</si>
  <si>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</si>
  <si>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</si>
  <si>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</si>
  <si>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</si>
  <si>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</si>
  <si>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</si>
  <si>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</si>
  <si>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</si>
  <si>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</si>
  <si>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</si>
  <si>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</si>
  <si>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</si>
  <si>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</si>
  <si>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</si>
  <si>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</si>
  <si>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</si>
  <si>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</si>
  <si>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</si>
  <si>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</si>
  <si>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</si>
  <si>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</si>
  <si>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</si>
  <si>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</si>
  <si>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</si>
  <si>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</si>
  <si>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</si>
  <si>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</si>
  <si>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</si>
  <si>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</si>
  <si>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</si>
  <si>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</si>
  <si>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</si>
  <si>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</si>
  <si>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</si>
  <si>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</si>
  <si>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</si>
  <si>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</si>
  <si>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</si>
  <si>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</si>
  <si>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</si>
  <si>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</si>
  <si>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</si>
  <si>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</si>
  <si>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</si>
  <si>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</si>
  <si>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</si>
  <si>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</si>
  <si>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</si>
  <si>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</si>
  <si>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</si>
  <si>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</si>
  <si>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</si>
  <si>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</si>
  <si>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</si>
  <si>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</si>
  <si>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</si>
  <si>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</si>
  <si>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</si>
  <si>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</si>
  <si>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</si>
  <si>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</si>
  <si>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</si>
  <si>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</si>
  <si>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</si>
  <si>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</si>
  <si>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</si>
  <si>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</si>
  <si>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</si>
  <si>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</si>
  <si>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</si>
  <si>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</si>
  <si>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</si>
  <si>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</si>
  <si>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</si>
  <si>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</si>
  <si>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</si>
  <si>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</si>
  <si>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</si>
  <si>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</si>
  <si>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</si>
  <si>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</si>
  <si>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</si>
  <si>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</si>
  <si>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</si>
  <si>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</si>
  <si>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</si>
  <si>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</si>
  <si>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</si>
  <si>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</si>
  <si>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</si>
  <si>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</si>
  <si>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</si>
  <si>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</si>
  <si>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</si>
  <si>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</si>
  <si>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</si>
  <si>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</si>
  <si>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</si>
  <si>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</si>
  <si>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</si>
  <si>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</si>
  <si>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</si>
  <si>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</si>
  <si>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</si>
  <si>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</si>
  <si>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</si>
  <si>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</si>
  <si>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</si>
  <si>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</si>
  <si>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</si>
  <si>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</si>
  <si>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</si>
  <si>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</si>
  <si>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</si>
  <si>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</si>
  <si>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</si>
  <si>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</si>
  <si>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</si>
  <si>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</si>
  <si>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</si>
  <si>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</si>
  <si>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</si>
  <si>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</si>
  <si>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</si>
  <si>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</si>
  <si>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</si>
  <si>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</si>
  <si>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</si>
  <si>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</si>
  <si>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</si>
  <si>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</si>
  <si>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</si>
  <si>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</si>
  <si>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</si>
  <si>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</si>
  <si>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</si>
  <si>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</si>
  <si>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</si>
  <si>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</si>
  <si>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</si>
  <si>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</si>
  <si>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</si>
  <si>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</si>
  <si>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</si>
  <si>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</si>
  <si>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</si>
  <si>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</si>
  <si>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</si>
  <si>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</si>
  <si>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</si>
  <si>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</si>
  <si>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</si>
  <si>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</si>
  <si>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</si>
  <si>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</si>
  <si>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</si>
  <si>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</si>
  <si>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</si>
  <si>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</si>
  <si>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</si>
  <si>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</si>
  <si>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</si>
  <si>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</si>
  <si>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</si>
  <si>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</si>
  <si>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</si>
  <si>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</si>
  <si>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</si>
  <si>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</si>
  <si>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</si>
  <si>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</si>
  <si>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</si>
  <si>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</si>
  <si>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</si>
  <si>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</si>
  <si>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</si>
  <si>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</si>
  <si>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</si>
  <si>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</si>
  <si>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</si>
  <si>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</si>
  <si>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</si>
  <si>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</si>
  <si>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</si>
  <si>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</si>
  <si>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</si>
  <si>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</si>
  <si>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</si>
  <si>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</si>
  <si>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</si>
  <si>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</si>
  <si>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</si>
  <si>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</si>
  <si>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</si>
  <si>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</si>
  <si>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</si>
  <si>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</si>
  <si>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</si>
  <si>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</si>
  <si>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</si>
  <si>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</si>
  <si>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</si>
  <si>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</si>
  <si>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</si>
  <si>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</si>
  <si>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</si>
  <si>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</si>
  <si>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</si>
  <si>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</si>
  <si>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</si>
  <si>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</si>
  <si>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</si>
  <si>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</si>
  <si>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</si>
  <si>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</si>
  <si>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</si>
  <si>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</si>
  <si>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</si>
  <si>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</si>
  <si>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</si>
  <si>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</si>
  <si>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</si>
  <si>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</si>
  <si>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</si>
  <si>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</si>
  <si>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</si>
  <si>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</si>
  <si>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</si>
  <si>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</si>
  <si>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</si>
  <si>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</si>
  <si>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</si>
  <si>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</si>
  <si>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</si>
  <si>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</si>
  <si>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</si>
  <si>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</si>
  <si>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</si>
  <si>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</si>
  <si>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</si>
  <si>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</si>
  <si>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</si>
  <si>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</si>
  <si>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</si>
  <si>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</si>
  <si>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</si>
  <si>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</si>
  <si>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</si>
  <si>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</si>
  <si>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</si>
  <si>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</si>
  <si>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</si>
  <si>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</si>
  <si>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</si>
  <si>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</si>
  <si>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</si>
  <si>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</si>
  <si>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</si>
  <si>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</si>
  <si>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</si>
  <si>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</si>
  <si>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</si>
  <si>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</si>
  <si>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</si>
  <si>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</si>
  <si>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</si>
  <si>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</si>
  <si>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</si>
  <si>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</si>
  <si>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</si>
  <si>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</si>
  <si>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</si>
  <si>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</si>
  <si>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</si>
  <si>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</si>
  <si>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</si>
  <si>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</si>
  <si>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</si>
  <si>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</si>
  <si>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</si>
  <si>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</si>
  <si>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</si>
  <si>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</si>
  <si>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</si>
  <si>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</si>
  <si>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</si>
  <si>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</si>
  <si>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</si>
  <si>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</si>
  <si>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</si>
  <si>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</si>
  <si>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</si>
  <si>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</si>
  <si>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</si>
  <si>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</si>
  <si>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</si>
  <si>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</si>
  <si>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</si>
  <si>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</si>
  <si>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</si>
  <si>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</si>
  <si>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</si>
  <si>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</si>
  <si>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</si>
  <si>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</si>
  <si>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</si>
  <si>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</si>
  <si>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</si>
  <si>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</si>
  <si>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</si>
  <si>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</si>
  <si>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</si>
  <si>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</si>
  <si>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</si>
  <si>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</si>
  <si>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</si>
  <si>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</si>
  <si>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</si>
  <si>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</si>
  <si>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</si>
  <si>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</si>
  <si>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</si>
  <si>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</si>
  <si>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</si>
  <si>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</si>
  <si>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</si>
  <si>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</si>
  <si>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</si>
  <si>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</si>
  <si>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</si>
  <si>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</si>
  <si>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</si>
  <si>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</si>
  <si>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</si>
  <si>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</si>
  <si>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</si>
  <si>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</si>
  <si>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</si>
  <si>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</si>
  <si>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</si>
  <si>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</si>
  <si>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</si>
  <si>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</si>
  <si>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</si>
  <si>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</si>
  <si>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</si>
  <si>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</si>
  <si>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</si>
  <si>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</si>
  <si>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</si>
  <si>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</si>
  <si>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</si>
  <si>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</si>
  <si>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</si>
  <si>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</si>
  <si>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</si>
  <si>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</si>
  <si>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</si>
  <si>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</si>
  <si>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</si>
  <si>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</si>
  <si>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</si>
  <si>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</si>
  <si>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</si>
  <si>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</si>
  <si>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</si>
  <si>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</si>
  <si>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</si>
  <si>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</si>
  <si>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</si>
  <si>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</si>
  <si>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</si>
  <si>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</si>
  <si>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</si>
  <si>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</si>
  <si>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</si>
  <si>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</si>
  <si>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</si>
  <si>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</si>
  <si>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</si>
  <si>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</si>
  <si>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</si>
  <si>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</si>
  <si>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</si>
  <si>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</si>
  <si>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</si>
  <si>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</si>
  <si>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</si>
  <si>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</si>
  <si>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</si>
  <si>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</si>
  <si>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</si>
  <si>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</si>
  <si>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</si>
  <si>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</si>
  <si>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</si>
  <si>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</si>
  <si>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</si>
  <si>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</si>
  <si>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</si>
  <si>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</si>
  <si>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</si>
  <si>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</si>
  <si>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</si>
  <si>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</si>
  <si>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</si>
  <si>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</si>
  <si>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</si>
  <si>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</si>
  <si>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</si>
  <si>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</si>
  <si>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</si>
  <si>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</si>
  <si>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</si>
  <si>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</si>
  <si>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</si>
  <si>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</si>
  <si>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</si>
  <si>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</si>
  <si>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</si>
  <si>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</si>
  <si>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</si>
  <si>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</si>
  <si>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</si>
  <si>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</si>
  <si>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</si>
  <si>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</si>
  <si>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</si>
  <si>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</si>
  <si>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</si>
  <si>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</si>
  <si>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</si>
  <si>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</si>
  <si>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</si>
  <si>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</si>
  <si>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</si>
  <si>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</si>
  <si>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</si>
  <si>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</si>
  <si>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</si>
  <si>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</si>
  <si>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</si>
  <si>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</si>
  <si>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</si>
  <si>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</si>
  <si>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</si>
  <si>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</si>
  <si>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</si>
  <si>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</si>
  <si>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</si>
  <si>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</si>
  <si>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</si>
  <si>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</si>
  <si>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</si>
  <si>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</si>
  <si>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</si>
  <si>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</si>
  <si>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</si>
  <si>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</si>
  <si>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</si>
  <si>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</si>
  <si>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</si>
  <si>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</si>
  <si>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</si>
  <si>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</si>
  <si>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</si>
  <si>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</si>
  <si>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</si>
  <si>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</si>
  <si>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</si>
  <si>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</si>
  <si>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</si>
  <si>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</si>
  <si>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</si>
  <si>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</si>
  <si>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</si>
  <si>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</si>
  <si>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</si>
  <si>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</si>
  <si>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</si>
  <si>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</si>
  <si>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</si>
  <si>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</si>
  <si>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</si>
  <si>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</si>
  <si>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</si>
  <si>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</si>
  <si>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</si>
  <si>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</si>
  <si>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</si>
  <si>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</si>
  <si>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</si>
  <si>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</si>
  <si>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</si>
  <si>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</si>
  <si>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</si>
  <si>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</si>
  <si>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</si>
  <si>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</si>
  <si>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</si>
  <si>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</si>
  <si>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</si>
  <si>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</si>
  <si>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</si>
  <si>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</si>
  <si>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</si>
  <si>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</si>
  <si>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</si>
  <si>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</si>
  <si>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</si>
  <si>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</si>
  <si>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</si>
  <si>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</si>
  <si>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</si>
  <si>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</si>
  <si>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</si>
  <si>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</si>
  <si>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</si>
  <si>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</si>
  <si>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</si>
  <si>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</si>
  <si>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</si>
  <si>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</si>
  <si>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</si>
  <si>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</si>
  <si>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</si>
  <si>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</si>
  <si>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</si>
  <si>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</si>
  <si>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</si>
  <si>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</si>
  <si>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</si>
  <si>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</si>
  <si>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</si>
  <si>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</si>
  <si>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</si>
  <si>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</si>
  <si>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</si>
  <si>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</si>
  <si>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</si>
  <si>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</si>
  <si>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</si>
  <si>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</si>
  <si>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</si>
  <si>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</si>
  <si>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</si>
  <si>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</si>
  <si>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</si>
  <si>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</si>
  <si>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</si>
  <si>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</si>
  <si>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</si>
  <si>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</si>
  <si>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</si>
  <si>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</si>
  <si>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</si>
  <si>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</si>
  <si>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</si>
  <si>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</si>
  <si>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</si>
  <si>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</si>
  <si>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</si>
  <si>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</si>
  <si>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</si>
  <si>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</si>
  <si>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</si>
  <si>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</si>
  <si>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</si>
  <si>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</si>
  <si>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</si>
  <si>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</si>
  <si>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</si>
  <si>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</si>
  <si>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</si>
  <si>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</si>
  <si>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</si>
  <si>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</si>
  <si>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</si>
  <si>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</si>
  <si>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</si>
  <si>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</si>
  <si>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</si>
  <si>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</si>
  <si>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</si>
  <si>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</si>
  <si>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</si>
  <si>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</si>
  <si>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</si>
  <si>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</si>
  <si>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</si>
  <si>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</si>
  <si>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</si>
  <si>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</si>
  <si>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</si>
  <si>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</si>
  <si>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</si>
  <si>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</si>
  <si>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</si>
  <si>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</si>
  <si>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</si>
  <si>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</si>
  <si>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</si>
  <si>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</si>
  <si>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</si>
  <si>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</si>
  <si>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</si>
  <si>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</si>
  <si>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</si>
  <si>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</si>
  <si>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</si>
  <si>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</si>
  <si>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</si>
  <si>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</si>
  <si>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</si>
  <si>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</si>
  <si>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</si>
  <si>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</si>
  <si>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</si>
  <si>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</si>
  <si>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</si>
  <si>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</si>
  <si>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</si>
  <si>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</si>
  <si>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</si>
  <si>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</si>
  <si>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</si>
  <si>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</si>
  <si>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</si>
  <si>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</si>
  <si>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</si>
  <si>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</si>
  <si>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</si>
  <si>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</si>
  <si>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</si>
  <si>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</si>
  <si>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</si>
  <si>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</si>
  <si>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</si>
  <si>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</si>
  <si>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</si>
  <si>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</si>
  <si>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</si>
  <si>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</si>
  <si>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</si>
  <si>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</si>
  <si>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</si>
  <si>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</si>
  <si>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</si>
  <si>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</si>
  <si>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</si>
  <si>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</si>
  <si>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</si>
  <si>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</si>
  <si>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</si>
  <si>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</si>
  <si>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</si>
  <si>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</si>
  <si>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</si>
  <si>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</si>
  <si>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</si>
  <si>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</si>
  <si>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</si>
  <si>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</si>
  <si>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</si>
  <si>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</si>
  <si>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</si>
  <si>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</si>
  <si>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</si>
  <si>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</si>
  <si>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</si>
  <si>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</si>
  <si>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</si>
  <si>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</si>
  <si>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</si>
  <si>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</si>
  <si>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</si>
  <si>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</si>
  <si>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</si>
  <si>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</si>
  <si>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</si>
  <si>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</si>
  <si>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</si>
  <si>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</si>
  <si>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</si>
  <si>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</si>
  <si>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</si>
  <si>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</si>
  <si>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</si>
  <si>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</si>
  <si>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</si>
  <si>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</si>
  <si>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</si>
  <si>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</si>
  <si>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</si>
  <si>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</si>
  <si>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</si>
  <si>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</si>
  <si>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</si>
  <si>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</si>
  <si>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</si>
  <si>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</si>
  <si>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</si>
  <si>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</si>
  <si>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</si>
  <si>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</si>
  <si>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</si>
  <si>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</si>
  <si>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</si>
  <si>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</si>
  <si>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</si>
  <si>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</si>
  <si>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</si>
  <si>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</si>
  <si>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</si>
  <si>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</si>
  <si>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</si>
  <si>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</si>
  <si>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</si>
  <si>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</si>
  <si>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</si>
  <si>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</si>
  <si>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</si>
  <si>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</si>
  <si>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</si>
  <si>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</si>
  <si>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</si>
  <si>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</si>
  <si>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</si>
  <si>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</si>
  <si>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</si>
  <si>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</si>
  <si>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</si>
  <si>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</si>
  <si>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</si>
  <si>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</si>
  <si>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</si>
  <si>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</si>
  <si>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</si>
  <si>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</si>
  <si>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</si>
  <si>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</si>
  <si>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</si>
  <si>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</si>
  <si>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</si>
  <si>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</si>
  <si>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</si>
  <si>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</si>
  <si>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</si>
  <si>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</si>
  <si>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</si>
  <si>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</si>
  <si>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</si>
  <si>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</si>
  <si>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</si>
  <si>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</si>
  <si>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</si>
  <si>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</si>
  <si>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</si>
  <si>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</si>
  <si>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</si>
  <si>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</si>
  <si>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</si>
  <si>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</si>
  <si>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</si>
  <si>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</si>
  <si>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</si>
  <si>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</si>
  <si>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</si>
  <si>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</si>
  <si>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</si>
  <si>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</si>
  <si>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</si>
  <si>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</si>
  <si>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</si>
  <si>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</si>
  <si>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</si>
  <si>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</si>
  <si>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</si>
  <si>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</si>
  <si>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</si>
  <si>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</si>
  <si>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</si>
  <si>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</si>
  <si>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</si>
  <si>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</si>
  <si>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</si>
  <si>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</si>
  <si>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</si>
  <si>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</si>
  <si>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</si>
  <si>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</si>
  <si>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</si>
  <si>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</si>
  <si>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</si>
  <si>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</si>
  <si>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</si>
  <si>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</si>
  <si>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</si>
  <si>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</si>
  <si>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</si>
  <si>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</si>
  <si>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</si>
  <si>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</si>
  <si>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</si>
  <si>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</si>
  <si>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</si>
  <si>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</si>
  <si>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</si>
  <si>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</si>
  <si>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</si>
  <si>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</si>
  <si>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</si>
  <si>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</si>
  <si>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</si>
  <si>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</si>
  <si>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</si>
  <si>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</si>
  <si>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</si>
  <si>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</si>
  <si>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</si>
  <si>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</si>
  <si>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</si>
  <si>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</si>
  <si>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</si>
  <si>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</si>
  <si>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</si>
  <si>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</si>
  <si>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</si>
  <si>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</si>
  <si>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</si>
  <si>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</si>
  <si>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</si>
  <si>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</si>
  <si>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</si>
  <si>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</si>
  <si>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</si>
  <si>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</si>
  <si>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</si>
  <si>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</si>
  <si>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</si>
  <si>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</si>
  <si>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</si>
  <si>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</si>
  <si>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</si>
  <si>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</si>
  <si>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</si>
  <si>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</si>
  <si>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</si>
  <si>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</si>
  <si>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</si>
  <si>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</si>
  <si>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</si>
  <si>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</si>
  <si>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</si>
  <si>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</si>
  <si>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</si>
  <si>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</si>
  <si>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</si>
  <si>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</si>
  <si>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</si>
  <si>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</si>
  <si>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</si>
  <si>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</si>
  <si>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</si>
  <si>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</si>
  <si>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</si>
  <si>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</si>
  <si>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</si>
  <si>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</si>
  <si>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</si>
  <si>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</si>
  <si>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</si>
  <si>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</si>
  <si>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</si>
  <si>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</si>
  <si>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</si>
  <si>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</si>
  <si>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</si>
  <si>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</si>
  <si>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</si>
  <si>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</si>
  <si>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</si>
  <si>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</si>
  <si>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</si>
  <si>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</si>
  <si>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</si>
  <si>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</si>
  <si>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</si>
  <si>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</si>
  <si>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</si>
  <si>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</si>
  <si>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</si>
  <si>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</si>
  <si>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</si>
  <si>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</si>
  <si>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</si>
  <si>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</si>
  <si>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</si>
  <si>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</si>
  <si>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</si>
  <si>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</si>
  <si>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</si>
  <si>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</si>
  <si>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</si>
  <si>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</si>
  <si>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</si>
  <si>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</si>
  <si>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</si>
  <si>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</si>
  <si>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</si>
  <si>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</si>
  <si>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</si>
  <si>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</si>
  <si>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</si>
  <si>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</si>
  <si>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</si>
  <si>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</si>
  <si>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</si>
  <si>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</si>
  <si>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</si>
  <si>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</si>
  <si>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</si>
  <si>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</si>
  <si>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</si>
  <si>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</si>
  <si>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</si>
  <si>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</si>
  <si>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</si>
  <si>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</si>
  <si>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</si>
  <si>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</si>
  <si>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</si>
  <si>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</si>
  <si>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</si>
  <si>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</si>
  <si>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</si>
  <si>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</si>
  <si>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</si>
  <si>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</si>
  <si>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</si>
  <si>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</si>
  <si>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</si>
  <si>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</si>
  <si>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</si>
  <si>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</si>
  <si>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</si>
  <si>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</si>
  <si>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</si>
  <si>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</si>
  <si>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</si>
  <si>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</si>
  <si>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</si>
  <si>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</si>
  <si>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</si>
  <si>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</si>
  <si>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</si>
  <si>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</si>
  <si>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</si>
  <si>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</si>
  <si>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</si>
  <si>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</si>
  <si>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</si>
  <si>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</si>
  <si>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</si>
  <si>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</si>
  <si>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</si>
  <si>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</si>
  <si>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</si>
  <si>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</si>
  <si>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</si>
  <si>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</si>
  <si>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</si>
  <si>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</si>
  <si>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</si>
  <si>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</si>
  <si>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</si>
  <si>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</si>
  <si>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</si>
  <si>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</si>
  <si>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</si>
  <si>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</si>
  <si>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</si>
  <si>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</si>
  <si>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</si>
  <si>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</si>
  <si>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</si>
  <si>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</si>
  <si>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</si>
  <si>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</si>
  <si>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</si>
  <si>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</si>
  <si>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</si>
  <si>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</si>
  <si>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</si>
  <si>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</si>
  <si>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</si>
  <si>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</si>
  <si>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</si>
  <si>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</si>
  <si>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</si>
  <si>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</si>
  <si>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</si>
  <si>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</si>
  <si>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</si>
  <si>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</si>
  <si>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</si>
  <si>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</si>
  <si>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</si>
  <si>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</si>
  <si>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</si>
  <si>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</si>
  <si>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</si>
  <si>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</si>
  <si>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</si>
  <si>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</si>
  <si>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</si>
  <si>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</si>
  <si>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</si>
  <si>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</si>
  <si>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</si>
  <si>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</si>
  <si>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</si>
  <si>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</si>
  <si>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</si>
  <si>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</si>
  <si>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</si>
  <si>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</si>
  <si>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</si>
  <si>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</si>
  <si>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</si>
  <si>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</si>
  <si>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</si>
  <si>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</si>
  <si>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</si>
  <si>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</si>
  <si>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</si>
  <si>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</si>
  <si>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</si>
  <si>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</si>
  <si>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</si>
  <si>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</si>
  <si>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</si>
  <si>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</si>
  <si>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</si>
  <si>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</si>
  <si>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</si>
  <si>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</si>
  <si>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</si>
  <si>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</si>
  <si>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</si>
  <si>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</si>
  <si>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</si>
  <si>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</si>
  <si>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</si>
  <si>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</si>
  <si>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</si>
  <si>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</si>
  <si>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</si>
  <si>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</si>
  <si>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</si>
  <si>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</si>
  <si>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</si>
  <si>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</si>
  <si>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</si>
  <si>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</si>
  <si>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</si>
  <si>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</si>
  <si>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</si>
  <si>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</si>
  <si>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</si>
  <si>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</si>
  <si>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</si>
  <si>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</si>
  <si>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</si>
  <si>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</si>
  <si>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</si>
  <si>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</si>
  <si>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</si>
  <si>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</si>
  <si>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</si>
  <si>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</si>
  <si>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</si>
  <si>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</si>
  <si>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</si>
  <si>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</si>
  <si>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</si>
  <si>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</si>
  <si>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</si>
  <si>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</si>
  <si>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</si>
  <si>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</si>
  <si>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</si>
  <si>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</si>
  <si>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</si>
  <si>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</si>
  <si>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</si>
  <si>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</si>
  <si>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</si>
  <si>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</si>
  <si>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</si>
  <si>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</si>
  <si>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</si>
  <si>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</si>
  <si>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</si>
  <si>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</si>
  <si>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</si>
  <si>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</si>
  <si>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</si>
  <si>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</si>
  <si>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</si>
  <si>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</si>
  <si>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</si>
  <si>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</si>
  <si>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</si>
  <si>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</si>
  <si>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</si>
  <si>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</si>
  <si>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</si>
  <si>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</si>
  <si>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</si>
  <si>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</si>
  <si>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</si>
  <si>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</si>
  <si>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</si>
  <si>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</si>
  <si>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</si>
  <si>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</si>
  <si>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</si>
  <si>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</si>
  <si>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</si>
  <si>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</si>
  <si>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</si>
  <si>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</si>
  <si>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</si>
  <si>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</si>
  <si>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</si>
  <si>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</si>
  <si>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</si>
  <si>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</si>
  <si>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</si>
  <si>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</si>
  <si>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</si>
  <si>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</si>
  <si>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</si>
  <si>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</si>
  <si>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</si>
  <si>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</si>
  <si>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</si>
  <si>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</si>
  <si>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</si>
  <si>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</si>
  <si>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</si>
  <si>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</si>
  <si>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</si>
  <si>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</si>
  <si>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</si>
  <si>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</si>
  <si>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</si>
  <si>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</si>
  <si>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</si>
  <si>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</si>
  <si>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</si>
  <si>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</si>
  <si>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</si>
  <si>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</si>
  <si>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</si>
  <si>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</si>
  <si>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</si>
  <si>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</si>
  <si>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</si>
  <si>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</si>
  <si>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</si>
  <si>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</si>
  <si>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</si>
  <si>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</si>
  <si>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</si>
  <si>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</si>
  <si>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</si>
  <si>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</si>
  <si>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</si>
  <si>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</si>
  <si>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</si>
  <si>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</si>
  <si>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</si>
  <si>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</si>
  <si>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</si>
  <si>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</si>
  <si>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</si>
  <si>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</si>
  <si>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</si>
  <si>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</si>
  <si>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</si>
  <si>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</si>
  <si>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</si>
  <si>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</si>
  <si>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</si>
  <si>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</si>
  <si>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</si>
  <si>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</si>
  <si>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</si>
  <si>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</si>
  <si>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</si>
  <si>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</si>
  <si>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</si>
  <si>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</si>
  <si>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</si>
  <si>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</si>
  <si>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</si>
  <si>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</si>
  <si>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</si>
  <si>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</si>
  <si>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</si>
  <si>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</si>
  <si>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</si>
  <si>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</si>
  <si>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</si>
  <si>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</si>
  <si>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</si>
  <si>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</si>
  <si>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</si>
  <si>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</si>
  <si>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</si>
  <si>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</si>
  <si>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</si>
  <si>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</si>
  <si>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</si>
  <si>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</si>
  <si>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</si>
  <si>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</si>
  <si>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</si>
  <si>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</si>
  <si>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</si>
  <si>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</si>
  <si>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</si>
  <si>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</si>
  <si>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</si>
  <si>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</si>
  <si>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</si>
  <si>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</si>
  <si>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</si>
  <si>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</si>
  <si>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</si>
  <si>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</si>
  <si>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</si>
  <si>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</si>
  <si>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</si>
  <si>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</si>
  <si>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</si>
  <si>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</si>
  <si>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</si>
  <si>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</si>
  <si>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</si>
  <si>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</si>
  <si>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</si>
  <si>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</si>
  <si>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</si>
  <si>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</si>
  <si>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</si>
  <si>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</si>
  <si>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</si>
  <si>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</si>
  <si>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</si>
  <si>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</si>
  <si>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</si>
  <si>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</si>
  <si>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</si>
  <si>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</si>
  <si>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</si>
  <si>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</si>
  <si>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</si>
  <si>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</si>
  <si>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</si>
  <si>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</si>
  <si>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</si>
  <si>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</si>
  <si>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</si>
  <si>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</si>
  <si>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</si>
  <si>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</si>
  <si>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</si>
  <si>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</si>
  <si>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</si>
  <si>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</si>
  <si>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</si>
  <si>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</si>
  <si>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</si>
  <si>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</si>
  <si>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</si>
  <si>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</si>
  <si>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</si>
  <si>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</si>
  <si>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</si>
  <si>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</si>
  <si>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</si>
  <si>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</si>
  <si>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</si>
  <si>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</si>
  <si>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</si>
  <si>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</si>
  <si>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</si>
  <si>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</si>
  <si>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</si>
  <si>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</si>
  <si>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</si>
  <si>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</si>
  <si>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</si>
  <si>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</si>
  <si>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</si>
  <si>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</si>
  <si>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</si>
  <si>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</si>
  <si>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</si>
  <si>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</si>
  <si>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</si>
  <si>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</si>
  <si>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</si>
  <si>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</si>
  <si>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</si>
  <si>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</si>
  <si>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</si>
  <si>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</si>
  <si>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</si>
  <si>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</si>
  <si>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</si>
  <si>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</si>
  <si>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</si>
  <si>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</si>
  <si>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</si>
  <si>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</si>
  <si>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</si>
  <si>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</si>
  <si>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</si>
  <si>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</si>
  <si>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</si>
  <si>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</si>
  <si>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</si>
  <si>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</si>
  <si>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</si>
  <si>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</si>
  <si>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</si>
  <si>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</si>
  <si>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</si>
  <si>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</si>
  <si>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</si>
  <si>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</si>
  <si>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</si>
  <si>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</si>
  <si>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</si>
  <si>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</si>
  <si>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</si>
  <si>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</si>
  <si>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</si>
  <si>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</si>
  <si>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</si>
  <si>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</si>
  <si>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</si>
  <si>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</si>
  <si>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</si>
  <si>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</si>
  <si>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</si>
  <si>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</si>
  <si>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</si>
  <si>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</si>
  <si>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</si>
  <si>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</si>
  <si>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</si>
  <si>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</si>
  <si>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</si>
  <si>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</si>
  <si>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</si>
  <si>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</si>
  <si>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</si>
  <si>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</si>
  <si>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</si>
  <si>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</si>
  <si>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</si>
  <si>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</si>
  <si>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</si>
  <si>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</si>
  <si>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</si>
  <si>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</si>
  <si>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</si>
  <si>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</si>
  <si>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</si>
  <si>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</si>
  <si>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</si>
  <si>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</si>
  <si>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</si>
  <si>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</si>
  <si>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</si>
  <si>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</si>
  <si>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</si>
  <si>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</si>
  <si>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</si>
  <si>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</si>
  <si>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</si>
  <si>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</si>
  <si>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</si>
  <si>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</si>
  <si>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</si>
  <si>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</si>
  <si>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</si>
  <si>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</si>
  <si>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</si>
  <si>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</si>
  <si>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</si>
  <si>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</si>
  <si>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</si>
  <si>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</si>
  <si>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</si>
  <si>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</si>
  <si>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</si>
  <si>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</si>
  <si>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</si>
  <si>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</si>
  <si>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</si>
  <si>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</si>
  <si>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</si>
  <si>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</si>
  <si>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</si>
  <si>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</si>
  <si>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</si>
  <si>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</si>
  <si>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</si>
  <si>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</si>
  <si>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</si>
  <si>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</si>
  <si>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</si>
  <si>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</si>
  <si>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</si>
  <si>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</si>
  <si>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</si>
  <si>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</si>
  <si>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</si>
  <si>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</si>
  <si>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</si>
  <si>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</si>
  <si>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</si>
  <si>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</si>
  <si>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</si>
  <si>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</si>
  <si>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</si>
  <si>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</si>
  <si>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</si>
  <si>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</si>
  <si>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</si>
  <si>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</si>
  <si>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</si>
  <si>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</si>
  <si>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</si>
  <si>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</si>
  <si>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</si>
  <si>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</si>
  <si>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</si>
  <si>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</si>
  <si>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</si>
  <si>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</si>
  <si>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</si>
  <si>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</si>
  <si>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</si>
  <si>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</si>
  <si>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</si>
  <si>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</si>
  <si>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</si>
  <si>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</si>
  <si>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</si>
  <si>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</si>
  <si>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</si>
  <si>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</si>
  <si>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</si>
  <si>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</si>
  <si>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</si>
  <si>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</si>
  <si>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</si>
  <si>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</si>
  <si>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</si>
  <si>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</si>
  <si>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</si>
  <si>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</si>
  <si>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</si>
  <si>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</si>
  <si>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</si>
  <si>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</si>
  <si>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</si>
  <si>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</si>
  <si>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</si>
  <si>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</si>
  <si>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</si>
  <si>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</si>
  <si>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</si>
  <si>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</si>
  <si>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</si>
  <si>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</si>
  <si>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</si>
  <si>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</si>
  <si>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</si>
  <si>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</si>
  <si>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</si>
  <si>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</si>
  <si>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</si>
  <si>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</si>
  <si>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</si>
  <si>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</si>
  <si>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</si>
  <si>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</si>
  <si>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</si>
  <si>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</si>
  <si>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</si>
  <si>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</si>
  <si>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</si>
  <si>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</si>
  <si>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</si>
  <si>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</si>
  <si>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</si>
  <si>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</si>
  <si>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</si>
  <si>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</si>
  <si>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</si>
  <si>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</si>
  <si>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</si>
  <si>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</si>
  <si>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</si>
  <si>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</si>
  <si>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</si>
  <si>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</si>
  <si>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</si>
  <si>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</si>
  <si>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</si>
  <si>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</si>
  <si>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</si>
  <si>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</si>
  <si>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</si>
  <si>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</si>
  <si>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</si>
  <si>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</si>
  <si>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</si>
  <si>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</si>
  <si>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</si>
  <si>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</si>
  <si>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</si>
  <si>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</si>
  <si>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</si>
  <si>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</si>
  <si>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</si>
  <si>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</si>
  <si>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</si>
  <si>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</si>
  <si>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</si>
  <si>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</si>
  <si>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</si>
  <si>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</si>
  <si>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</si>
  <si>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</si>
  <si>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</si>
  <si>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</si>
  <si>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</si>
  <si>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</si>
  <si>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</si>
  <si>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</si>
  <si>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</si>
  <si>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</si>
  <si>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</si>
  <si>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</si>
  <si>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</si>
  <si>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</si>
  <si>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</si>
  <si>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</si>
  <si>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</si>
  <si>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</si>
  <si>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</si>
  <si>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</si>
  <si>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</si>
  <si>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</si>
  <si>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</si>
  <si>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</si>
  <si>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</si>
  <si>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</si>
  <si>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</si>
  <si>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</si>
  <si>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</si>
  <si>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</si>
  <si>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</si>
  <si>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</si>
  <si>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</si>
  <si>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</si>
  <si>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</si>
  <si>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</si>
  <si>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</si>
  <si>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</si>
  <si>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</si>
  <si>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</si>
  <si>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</si>
  <si>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</si>
  <si>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</si>
  <si>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</si>
  <si>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</si>
  <si>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</si>
  <si>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</si>
  <si>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</si>
  <si>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</si>
  <si>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</si>
  <si>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</si>
  <si>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</si>
  <si>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</si>
  <si>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</si>
  <si>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</si>
  <si>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</si>
  <si>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</si>
  <si>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</si>
  <si>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</si>
  <si>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</si>
  <si>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</si>
  <si>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</si>
  <si>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</si>
  <si>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</si>
  <si>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</si>
  <si>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</si>
  <si>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</si>
  <si>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</si>
  <si>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</si>
  <si>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</si>
  <si>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</si>
  <si>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</si>
  <si>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</si>
  <si>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</si>
  <si>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</si>
  <si>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</si>
  <si>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</si>
  <si>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</si>
  <si>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</si>
  <si>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</si>
  <si>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</si>
  <si>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</si>
  <si>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</si>
  <si>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</si>
  <si>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</si>
  <si>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</si>
  <si>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</si>
  <si>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</si>
  <si>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</si>
  <si>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</si>
  <si>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</si>
  <si>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</si>
  <si>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</si>
  <si>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</si>
  <si>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</si>
  <si>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</si>
  <si>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</si>
  <si>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</si>
  <si>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</si>
  <si>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</si>
  <si>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</si>
  <si>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</si>
  <si>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</si>
  <si>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</si>
  <si>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</si>
  <si>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</si>
  <si>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</si>
  <si>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</si>
  <si>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</si>
  <si>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</si>
  <si>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</si>
  <si>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</si>
  <si>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</si>
  <si>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</si>
  <si>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</si>
  <si>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</si>
  <si>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</si>
  <si>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</si>
  <si>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</si>
  <si>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</si>
  <si>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</si>
  <si>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</si>
  <si>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</si>
  <si>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</si>
  <si>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</si>
  <si>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</si>
  <si>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</si>
  <si>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</si>
  <si>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</si>
  <si>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</si>
  <si>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</si>
  <si>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</si>
  <si>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</si>
  <si>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</si>
  <si>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</si>
  <si>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</si>
  <si>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</si>
  <si>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</si>
  <si>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</si>
  <si>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</si>
  <si>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</si>
  <si>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</si>
  <si>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</si>
  <si>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</si>
  <si>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</si>
  <si>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</si>
  <si>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</si>
  <si>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</si>
  <si>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</si>
  <si>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</si>
  <si>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</si>
  <si>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</si>
  <si>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</si>
  <si>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</si>
  <si>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</si>
  <si>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</si>
  <si>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</si>
  <si>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</si>
  <si>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</si>
  <si>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</si>
  <si>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</si>
  <si>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</si>
  <si>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</si>
  <si>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</si>
  <si>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</si>
  <si>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</si>
  <si>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</si>
  <si>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</si>
  <si>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</si>
  <si>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</si>
  <si>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</si>
  <si>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</si>
  <si>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</si>
  <si>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</si>
  <si>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</si>
  <si>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</si>
  <si>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</si>
  <si>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</si>
  <si>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</si>
  <si>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</si>
  <si>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</si>
  <si>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</si>
  <si>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</si>
  <si>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</si>
  <si>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</si>
  <si>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</si>
  <si>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</si>
  <si>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</si>
  <si>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</si>
  <si>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</si>
  <si>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</si>
  <si>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</si>
  <si>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</si>
  <si>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</si>
  <si>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</si>
  <si>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</si>
  <si>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</si>
  <si>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</si>
  <si>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Menard</t>
  </si>
  <si>
    <t>147 Palmer Street</t>
  </si>
  <si>
    <t>Greenview, IL</t>
  </si>
  <si>
    <t>Ryan Heavner, Superintendent</t>
  </si>
  <si>
    <t>(217) 968-2296</t>
  </si>
  <si>
    <t>(217) 968-2297</t>
  </si>
  <si>
    <t>Part C, Box 23 - Other than cash basis, the report is qualified due to the District no maintaining a formal record systemt to track fixed assets accounted for in the General Fixed Asset Account Group.</t>
  </si>
  <si>
    <t>Prairie State Insurance Cooperative</t>
  </si>
  <si>
    <t>Sangamon Area Special Education District</t>
  </si>
  <si>
    <t>Lincoln Land Technical Education Center</t>
  </si>
  <si>
    <t>Education Fund A/c 1614 - Prepaid lunch card deposits</t>
  </si>
  <si>
    <t>Education Fund A/c 1690 - Replacement lunch card fees</t>
  </si>
  <si>
    <t>Education Fund A/c 1790 - Supply sales</t>
  </si>
  <si>
    <t>Education Fund A/c 1999 - Library book fines $103, box tops $1,354, insurance claim $207, misc refunds/reimbursements $1,355</t>
  </si>
  <si>
    <t>Operations &amp; Maintenance Fund A/c 1999 - Insurance claim $3,810, misc refunds/reimbursements $436</t>
  </si>
  <si>
    <t>Transportation Fund A/c 1999 - Misc refunds/reimbursements</t>
  </si>
  <si>
    <t>Education Fund A/c 4090 - REAP Grant</t>
  </si>
  <si>
    <t>Education Fund Function 4190 - Alternative education tuition</t>
  </si>
  <si>
    <t>Dorinda L Fitzgerald</t>
  </si>
  <si>
    <t xml:space="preserve">Greenview CUSD 200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</si>
</sst>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2238375</xdr:colOff>
          <xdr:row>3</xdr:row>
          <xdr:rowOff>47625</xdr:rowOff>
        </xdr:from>
        <xdr:to>
          <xdr:col>1</xdr:col>
          <xdr:colOff>257175</xdr:colOff>
          <xdr:row>7</xdr:row>
          <xdr:rowOff>85725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44DB9CD3-C91C-4D34-AC90-DC98741CC3CE}"/>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6" sqref="A16"/>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6" t="s">
        <v>1953</v>
      </c>
      <c r="B3" s="1817"/>
      <c r="C3" s="1817"/>
      <c r="D3" s="1818"/>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2103</v>
      </c>
      <c r="C5" s="178" t="s">
        <v>1061</v>
      </c>
      <c r="D5" s="361"/>
      <c r="E5" s="361"/>
      <c r="H5" s="192"/>
      <c r="I5" s="2186" t="s">
        <v>769</v>
      </c>
      <c r="J5" s="2131"/>
      <c r="K5" s="2131"/>
      <c r="L5" s="2131"/>
      <c r="M5" s="2131"/>
      <c r="N5" s="2131"/>
      <c r="O5" s="2131"/>
      <c r="P5" s="2131"/>
      <c r="Q5" s="2131"/>
      <c r="R5" s="2131"/>
      <c r="S5" s="2131"/>
    </row>
    <row r="6" spans="1:28" ht="14.1" customHeight="1" x14ac:dyDescent="0.2">
      <c r="B6" s="441"/>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2" t="s">
        <v>2103</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7">
        <v>51065200026</v>
      </c>
      <c r="B13" s="2148"/>
      <c r="C13" s="2148"/>
      <c r="D13" s="2148"/>
      <c r="E13" s="2148"/>
      <c r="F13" s="2148"/>
      <c r="G13" s="2148"/>
      <c r="H13" s="2149"/>
      <c r="I13" s="184"/>
      <c r="J13" s="183"/>
      <c r="K13" s="181"/>
      <c r="L13" s="183"/>
      <c r="M13" s="183"/>
      <c r="N13" s="183"/>
      <c r="O13" s="183"/>
      <c r="P13" s="183"/>
      <c r="Q13" s="183"/>
      <c r="R13" s="183"/>
      <c r="S13" s="183"/>
      <c r="T13" s="2152" t="s">
        <v>2096</v>
      </c>
      <c r="U13" s="2153"/>
      <c r="V13" s="2153"/>
      <c r="W13" s="2153"/>
      <c r="X13" s="2153"/>
      <c r="Y13" s="2154"/>
      <c r="Z13" s="2154"/>
      <c r="AA13" s="215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5" t="s">
        <v>2104</v>
      </c>
      <c r="B15" s="2150"/>
      <c r="C15" s="2150"/>
      <c r="D15" s="2150"/>
      <c r="E15" s="2150"/>
      <c r="F15" s="2150"/>
      <c r="G15" s="2150"/>
      <c r="H15" s="2151"/>
      <c r="T15" s="2117" t="s">
        <v>2122</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2123</v>
      </c>
      <c r="B17" s="2175"/>
      <c r="C17" s="2175"/>
      <c r="D17" s="2175"/>
      <c r="E17" s="2175"/>
      <c r="F17" s="2175"/>
      <c r="G17" s="2175"/>
      <c r="H17" s="2176"/>
      <c r="T17" s="2162" t="s">
        <v>2097</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4" t="s">
        <v>766</v>
      </c>
      <c r="AA18" s="200"/>
    </row>
    <row r="19" spans="1:27" ht="13.5" customHeight="1" x14ac:dyDescent="0.2">
      <c r="A19" s="2145" t="s">
        <v>2105</v>
      </c>
      <c r="B19" s="2146"/>
      <c r="C19" s="2146"/>
      <c r="D19" s="2146"/>
      <c r="E19" s="2146"/>
      <c r="F19" s="2146"/>
      <c r="G19" s="2146"/>
      <c r="H19" s="2144"/>
      <c r="I19" s="183"/>
      <c r="J19" s="376"/>
      <c r="K19" s="194"/>
      <c r="L19" s="192"/>
      <c r="M19" s="651" t="s">
        <v>355</v>
      </c>
      <c r="P19" s="180"/>
      <c r="Q19" s="180"/>
      <c r="R19" s="180"/>
      <c r="S19" s="184"/>
      <c r="T19" s="2145" t="s">
        <v>2098</v>
      </c>
      <c r="U19" s="2143"/>
      <c r="V19" s="2143"/>
      <c r="W19" s="2144"/>
      <c r="X19" s="2160" t="s">
        <v>2099</v>
      </c>
      <c r="Y19" s="2161"/>
      <c r="Z19" s="2158">
        <v>62702</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2" t="s">
        <v>2106</v>
      </c>
      <c r="B21" s="2143"/>
      <c r="C21" s="2143"/>
      <c r="D21" s="2143"/>
      <c r="E21" s="2143"/>
      <c r="F21" s="2143"/>
      <c r="G21" s="2143"/>
      <c r="H21" s="2144"/>
      <c r="I21" s="2168" t="s">
        <v>767</v>
      </c>
      <c r="J21" s="2131"/>
      <c r="K21" s="2131"/>
      <c r="L21" s="2131"/>
      <c r="M21" s="2131"/>
      <c r="N21" s="2131"/>
      <c r="O21" s="2131"/>
      <c r="P21" s="2131"/>
      <c r="Q21" s="2131"/>
      <c r="R21" s="2131"/>
      <c r="S21" s="2132"/>
      <c r="T21" s="2112" t="s">
        <v>2100</v>
      </c>
      <c r="U21" s="2113"/>
      <c r="V21" s="2113"/>
      <c r="W21" s="2113"/>
      <c r="X21" s="2126" t="s">
        <v>2101</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5" t="s">
        <v>1574</v>
      </c>
      <c r="Z22" s="199"/>
      <c r="AA22" s="200"/>
    </row>
    <row r="23" spans="1:27" ht="13.5" customHeight="1" x14ac:dyDescent="0.2">
      <c r="A23" s="2165"/>
      <c r="B23" s="2166"/>
      <c r="C23" s="2166"/>
      <c r="D23" s="2166"/>
      <c r="E23" s="2166"/>
      <c r="F23" s="2166"/>
      <c r="G23" s="2166"/>
      <c r="H23" s="2167"/>
      <c r="T23" s="2112" t="s">
        <v>2102</v>
      </c>
      <c r="U23" s="2113"/>
      <c r="V23" s="2113"/>
      <c r="W23" s="2113"/>
      <c r="X23" s="2123">
        <v>43101</v>
      </c>
      <c r="Y23" s="2124"/>
      <c r="Z23" s="2124"/>
      <c r="AA23" s="2125"/>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v>62642</v>
      </c>
      <c r="B25" s="2143"/>
      <c r="C25" s="2143"/>
      <c r="D25" s="2143"/>
      <c r="E25" s="2143"/>
      <c r="F25" s="2143"/>
      <c r="G25" s="2143"/>
      <c r="H25" s="2144"/>
      <c r="I25" s="652"/>
      <c r="J25" s="203"/>
      <c r="K25" s="203"/>
      <c r="L25" s="203"/>
      <c r="M25" s="203"/>
      <c r="N25" s="203"/>
      <c r="O25" s="203"/>
      <c r="P25" s="203"/>
      <c r="Q25" s="203"/>
      <c r="R25" s="203"/>
      <c r="S25" s="204"/>
      <c r="T25" s="2109"/>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2103</v>
      </c>
      <c r="C29" s="665" t="s">
        <v>961</v>
      </c>
      <c r="D29" s="653"/>
      <c r="E29" s="1082"/>
      <c r="F29" s="1509" t="s">
        <v>1572</v>
      </c>
      <c r="G29" s="653"/>
      <c r="I29" s="273"/>
      <c r="J29" s="389"/>
      <c r="K29" s="181" t="s">
        <v>656</v>
      </c>
      <c r="L29" s="1702" t="s">
        <v>2103</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1702" t="s">
        <v>2103</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2103</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2" t="s">
        <v>2107</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2108</v>
      </c>
      <c r="B42" s="2143"/>
      <c r="C42" s="2144"/>
      <c r="D42" s="2160" t="s">
        <v>2109</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 sqref="B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486</v>
      </c>
      <c r="D4" s="2214"/>
      <c r="E4" s="2214"/>
      <c r="F4" s="2214"/>
      <c r="G4" s="2214"/>
      <c r="H4" s="2214"/>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8" t="s">
        <v>1967</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2103</v>
      </c>
      <c r="C53" s="619">
        <v>22</v>
      </c>
      <c r="D53" s="387" t="s">
        <v>1797</v>
      </c>
      <c r="E53" s="26"/>
      <c r="F53" s="1553"/>
      <c r="G53" s="1725" t="s">
        <v>1796</v>
      </c>
      <c r="H53" s="1954">
        <v>35431</v>
      </c>
      <c r="I53" s="9" t="s">
        <v>1846</v>
      </c>
    </row>
    <row r="54" spans="1:9" s="32" customFormat="1" x14ac:dyDescent="0.2">
      <c r="A54" s="29"/>
      <c r="B54" s="2106" t="s">
        <v>2103</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5" t="s">
        <v>2110</v>
      </c>
      <c r="C57" s="2216"/>
      <c r="D57" s="2216"/>
      <c r="E57" s="2216"/>
      <c r="F57" s="2216"/>
      <c r="G57" s="2216"/>
      <c r="H57" s="2217"/>
      <c r="I57" s="3"/>
    </row>
    <row r="58" spans="1:9" s="32" customFormat="1" x14ac:dyDescent="0.2">
      <c r="A58" s="1734"/>
      <c r="B58" s="2218"/>
      <c r="C58" s="2219"/>
      <c r="D58" s="2219"/>
      <c r="E58" s="2219"/>
      <c r="F58" s="2219"/>
      <c r="G58" s="2219"/>
      <c r="H58" s="2220"/>
      <c r="I58" s="3"/>
    </row>
    <row r="59" spans="1:9" s="32" customFormat="1" x14ac:dyDescent="0.2">
      <c r="A59" s="1734"/>
      <c r="B59" s="2218"/>
      <c r="C59" s="2219"/>
      <c r="D59" s="2219"/>
      <c r="E59" s="2219"/>
      <c r="F59" s="2219"/>
      <c r="G59" s="2219"/>
      <c r="H59" s="2220"/>
      <c r="I59" s="3"/>
    </row>
    <row r="60" spans="1:9" s="32" customFormat="1" x14ac:dyDescent="0.2">
      <c r="A60" s="1734"/>
      <c r="B60" s="2218"/>
      <c r="C60" s="2219"/>
      <c r="D60" s="2219"/>
      <c r="E60" s="2219"/>
      <c r="F60" s="2219"/>
      <c r="G60" s="2219"/>
      <c r="H60" s="2220"/>
      <c r="I60" s="3"/>
    </row>
    <row r="61" spans="1:9" s="32" customFormat="1" x14ac:dyDescent="0.2">
      <c r="A61" s="1734"/>
      <c r="B61" s="2218"/>
      <c r="C61" s="2219"/>
      <c r="D61" s="2219"/>
      <c r="E61" s="2219"/>
      <c r="F61" s="2219"/>
      <c r="G61" s="2219"/>
      <c r="H61" s="2220"/>
      <c r="I61" s="3"/>
    </row>
    <row r="62" spans="1:9" s="32" customFormat="1" x14ac:dyDescent="0.2">
      <c r="A62" s="1734"/>
      <c r="B62" s="2218"/>
      <c r="C62" s="2219"/>
      <c r="D62" s="2219"/>
      <c r="E62" s="2219"/>
      <c r="F62" s="2219"/>
      <c r="G62" s="2219"/>
      <c r="H62" s="2220"/>
      <c r="I62" s="3"/>
    </row>
    <row r="63" spans="1:9" s="32" customFormat="1" x14ac:dyDescent="0.2">
      <c r="A63" s="1734"/>
      <c r="B63" s="2218"/>
      <c r="C63" s="2219"/>
      <c r="D63" s="2219"/>
      <c r="E63" s="2219"/>
      <c r="F63" s="2219"/>
      <c r="G63" s="2219"/>
      <c r="H63" s="2220"/>
      <c r="I63" s="3"/>
    </row>
    <row r="64" spans="1:9" s="32" customFormat="1" x14ac:dyDescent="0.2">
      <c r="A64" s="1734"/>
      <c r="B64" s="2218"/>
      <c r="C64" s="2219"/>
      <c r="D64" s="2219"/>
      <c r="E64" s="2219"/>
      <c r="F64" s="2219"/>
      <c r="G64" s="2219"/>
      <c r="H64" s="2220"/>
      <c r="I64" s="3"/>
    </row>
    <row r="65" spans="1:9" s="32" customFormat="1" x14ac:dyDescent="0.2">
      <c r="A65" s="1734"/>
      <c r="B65" s="2218"/>
      <c r="C65" s="2219"/>
      <c r="D65" s="2219"/>
      <c r="E65" s="2219"/>
      <c r="F65" s="2219"/>
      <c r="G65" s="2219"/>
      <c r="H65" s="2220"/>
      <c r="I65" s="3"/>
    </row>
    <row r="66" spans="1:9" s="32" customFormat="1" x14ac:dyDescent="0.2">
      <c r="A66" s="1734"/>
      <c r="B66" s="2218"/>
      <c r="C66" s="2219"/>
      <c r="D66" s="2219"/>
      <c r="E66" s="2219"/>
      <c r="F66" s="2219"/>
      <c r="G66" s="2219"/>
      <c r="H66" s="2220"/>
      <c r="I66" s="3"/>
    </row>
    <row r="67" spans="1:9" s="32" customFormat="1" ht="9" customHeight="1" x14ac:dyDescent="0.2">
      <c r="A67" s="1735"/>
      <c r="B67" s="2221"/>
      <c r="C67" s="2222"/>
      <c r="D67" s="2222"/>
      <c r="E67" s="2222"/>
      <c r="F67" s="2222"/>
      <c r="G67" s="2222"/>
      <c r="H67" s="222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7" t="s">
        <v>1576</v>
      </c>
      <c r="B83" s="2227"/>
      <c r="C83" s="2227"/>
      <c r="D83" s="2228"/>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2096</v>
      </c>
      <c r="D114" s="2232"/>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41067967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3.2632000000000001E-2</v>
      </c>
      <c r="E10" s="99" t="s">
        <v>1164</v>
      </c>
      <c r="F10" s="468">
        <v>5.6569999999999997E-3</v>
      </c>
      <c r="G10" s="99" t="s">
        <v>1164</v>
      </c>
      <c r="H10" s="468">
        <v>4.1330000000000004E-3</v>
      </c>
      <c r="I10" s="99" t="s">
        <v>1165</v>
      </c>
      <c r="J10" s="469">
        <f>ROUND(D10+F10+H10,5)</f>
        <v>4.2419999999999999E-2</v>
      </c>
      <c r="K10" s="92"/>
      <c r="L10" s="468">
        <v>3.48E-4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2678057</v>
      </c>
      <c r="E16" s="99"/>
      <c r="F16" s="81">
        <f>SUM('Acct Summary 7-8'!C17,'Acct Summary 7-8'!D17,'Acct Summary 7-8'!F17)</f>
        <v>2458126</v>
      </c>
      <c r="G16" s="99"/>
      <c r="H16" s="81">
        <f>SUM(D16-F16)</f>
        <v>219931</v>
      </c>
      <c r="I16" s="92"/>
      <c r="J16" s="81">
        <f>SUM('Acct Summary 7-8'!C81,'Acct Summary 7-8'!D81,'Acct Summary 7-8'!F81,'Acct Summary 7-8'!I81)</f>
        <v>2435598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5667379.4460000005</v>
      </c>
      <c r="I31" s="330"/>
      <c r="J31" s="92"/>
      <c r="K31" s="92"/>
      <c r="L31" s="92"/>
      <c r="M31" s="92"/>
    </row>
    <row r="32" spans="1:13" ht="13.35" customHeight="1" x14ac:dyDescent="0.2">
      <c r="B32" s="2107" t="s">
        <v>2103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 xml:space="preserve">Greenview CUSD 200               </v>
      </c>
      <c r="E7" s="135"/>
      <c r="G7" s="136"/>
      <c r="H7" s="137"/>
      <c r="I7" s="137"/>
      <c r="J7" s="137"/>
      <c r="K7" s="137"/>
      <c r="L7"/>
      <c r="M7"/>
      <c r="N7"/>
      <c r="O7"/>
      <c r="P7"/>
    </row>
    <row r="8" spans="1:18" ht="12.75" x14ac:dyDescent="0.2">
      <c r="A8"/>
      <c r="B8"/>
      <c r="C8" s="133" t="s">
        <v>1316</v>
      </c>
      <c r="D8" s="138">
        <f>COVER!A13</f>
        <v>51065200026</v>
      </c>
      <c r="E8" s="139"/>
      <c r="G8"/>
      <c r="H8"/>
      <c r="I8"/>
      <c r="J8"/>
      <c r="K8"/>
      <c r="L8"/>
      <c r="M8"/>
      <c r="N8"/>
      <c r="O8"/>
      <c r="P8"/>
    </row>
    <row r="9" spans="1:18" ht="12.75" x14ac:dyDescent="0.2">
      <c r="A9"/>
      <c r="B9"/>
      <c r="C9" s="133" t="s">
        <v>809</v>
      </c>
      <c r="D9" s="332" t="str">
        <f>COVER!A15</f>
        <v>Menard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2435598</v>
      </c>
      <c r="I12" s="1151"/>
      <c r="J12" s="1151"/>
      <c r="K12" s="1152">
        <f>TRUNC((H12/H13*100000),5)/100000</f>
        <v>0.90946458569999999</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2678057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2458126</v>
      </c>
      <c r="I17" s="1151"/>
      <c r="J17" s="1157"/>
      <c r="K17" s="1152">
        <f>TRUNC((H17/H18*100000),5)/100000</f>
        <v>0.91787665460000001</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2678057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2437874</v>
      </c>
      <c r="I24" s="676"/>
      <c r="J24" s="676"/>
      <c r="K24" s="1161">
        <f>TRUNC(((H24/H25*100000)/100000),2)</f>
        <v>357.03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6828.1277799999998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1480787.68612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5667379.4460000005</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F2"/>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193684</v>
      </c>
      <c r="D4" s="408">
        <v>210805</v>
      </c>
      <c r="E4" s="408"/>
      <c r="F4" s="408">
        <v>227304</v>
      </c>
      <c r="G4" s="408">
        <v>17071</v>
      </c>
      <c r="H4" s="408"/>
      <c r="I4" s="408">
        <v>5695</v>
      </c>
      <c r="J4" s="432"/>
      <c r="K4" s="408">
        <v>16153</v>
      </c>
      <c r="L4" s="408">
        <v>45375</v>
      </c>
      <c r="M4" s="429"/>
      <c r="N4" s="478"/>
    </row>
    <row r="5" spans="1:14" x14ac:dyDescent="0.2">
      <c r="A5" s="473" t="s">
        <v>1151</v>
      </c>
      <c r="B5" s="39">
        <v>120</v>
      </c>
      <c r="C5" s="679">
        <v>1007573</v>
      </c>
      <c r="D5" s="408">
        <v>250796</v>
      </c>
      <c r="E5" s="408"/>
      <c r="F5" s="408">
        <v>401472</v>
      </c>
      <c r="G5" s="408">
        <v>30809</v>
      </c>
      <c r="H5" s="408"/>
      <c r="I5" s="408">
        <v>140545</v>
      </c>
      <c r="J5" s="432"/>
      <c r="K5" s="435">
        <v>70232</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1201257</v>
      </c>
      <c r="D13" s="681">
        <f t="shared" ref="D13:L13" si="0">SUM(D4:D12)</f>
        <v>461601</v>
      </c>
      <c r="E13" s="681">
        <f t="shared" si="0"/>
        <v>0</v>
      </c>
      <c r="F13" s="681">
        <f t="shared" si="0"/>
        <v>628776</v>
      </c>
      <c r="G13" s="681">
        <f t="shared" si="0"/>
        <v>47880</v>
      </c>
      <c r="H13" s="681">
        <f t="shared" si="0"/>
        <v>0</v>
      </c>
      <c r="I13" s="681">
        <f t="shared" si="0"/>
        <v>146240</v>
      </c>
      <c r="J13" s="681">
        <f t="shared" si="0"/>
        <v>0</v>
      </c>
      <c r="K13" s="681">
        <f t="shared" si="0"/>
        <v>86385</v>
      </c>
      <c r="L13" s="681">
        <f t="shared" si="0"/>
        <v>45375</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7500</v>
      </c>
      <c r="N16" s="711"/>
    </row>
    <row r="17" spans="1:14" s="696" customFormat="1" ht="12.75" customHeight="1" x14ac:dyDescent="0.2">
      <c r="A17" s="710" t="s">
        <v>1693</v>
      </c>
      <c r="B17" s="538">
        <v>230</v>
      </c>
      <c r="C17" s="503"/>
      <c r="D17" s="503"/>
      <c r="E17" s="503"/>
      <c r="F17" s="503"/>
      <c r="G17" s="503"/>
      <c r="H17" s="503"/>
      <c r="I17" s="503"/>
      <c r="J17" s="503"/>
      <c r="K17" s="503"/>
      <c r="L17" s="503"/>
      <c r="M17" s="432">
        <v>2504739</v>
      </c>
      <c r="N17" s="711"/>
    </row>
    <row r="18" spans="1:14" s="696" customFormat="1" ht="12.75" customHeight="1" x14ac:dyDescent="0.2">
      <c r="A18" s="710" t="s">
        <v>1694</v>
      </c>
      <c r="B18" s="538">
        <v>240</v>
      </c>
      <c r="C18" s="503"/>
      <c r="D18" s="503"/>
      <c r="E18" s="503"/>
      <c r="F18" s="503"/>
      <c r="G18" s="503"/>
      <c r="H18" s="503"/>
      <c r="I18" s="503"/>
      <c r="J18" s="503"/>
      <c r="K18" s="503"/>
      <c r="L18" s="503"/>
      <c r="M18" s="432">
        <v>41861</v>
      </c>
      <c r="N18" s="711"/>
    </row>
    <row r="19" spans="1:14" s="696" customFormat="1" ht="12.75" customHeight="1" x14ac:dyDescent="0.2">
      <c r="A19" s="710" t="s">
        <v>1695</v>
      </c>
      <c r="B19" s="538">
        <v>250</v>
      </c>
      <c r="C19" s="503"/>
      <c r="D19" s="503"/>
      <c r="E19" s="503"/>
      <c r="F19" s="503"/>
      <c r="G19" s="503"/>
      <c r="H19" s="503"/>
      <c r="I19" s="503"/>
      <c r="J19" s="503"/>
      <c r="K19" s="503"/>
      <c r="L19" s="503"/>
      <c r="M19" s="432">
        <v>408268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2962368</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2276</v>
      </c>
      <c r="D31" s="432"/>
      <c r="E31" s="432"/>
      <c r="F31" s="408"/>
      <c r="G31" s="432">
        <v>24</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45375</v>
      </c>
      <c r="M33" s="429"/>
      <c r="N33" s="478"/>
    </row>
    <row r="34" spans="1:14" ht="13.5" customHeight="1" thickBot="1" x14ac:dyDescent="0.25">
      <c r="A34" s="1066" t="s">
        <v>740</v>
      </c>
      <c r="B34" s="717"/>
      <c r="C34" s="1089">
        <f>SUM(C25:C33)</f>
        <v>2276</v>
      </c>
      <c r="D34" s="1089">
        <f t="shared" ref="D34:K34" si="1">SUM(D25:D33)</f>
        <v>0</v>
      </c>
      <c r="E34" s="1089">
        <f t="shared" si="1"/>
        <v>0</v>
      </c>
      <c r="F34" s="1089">
        <f t="shared" si="1"/>
        <v>0</v>
      </c>
      <c r="G34" s="1089">
        <f t="shared" si="1"/>
        <v>24</v>
      </c>
      <c r="H34" s="1089">
        <f t="shared" si="1"/>
        <v>0</v>
      </c>
      <c r="I34" s="1089">
        <f t="shared" si="1"/>
        <v>0</v>
      </c>
      <c r="J34" s="1089">
        <f t="shared" si="1"/>
        <v>0</v>
      </c>
      <c r="K34" s="1089">
        <f t="shared" si="1"/>
        <v>0</v>
      </c>
      <c r="L34" s="1049">
        <f>SUM(L33)</f>
        <v>45375</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1198981</v>
      </c>
      <c r="D39" s="719">
        <v>461601</v>
      </c>
      <c r="E39" s="719"/>
      <c r="F39" s="719">
        <v>628776</v>
      </c>
      <c r="G39" s="719">
        <v>47856</v>
      </c>
      <c r="H39" s="719"/>
      <c r="I39" s="719">
        <v>146240</v>
      </c>
      <c r="J39" s="718"/>
      <c r="K39" s="719">
        <v>86385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2962368</v>
      </c>
      <c r="N40" s="686"/>
    </row>
    <row r="41" spans="1:14" ht="13.5" customHeight="1" thickBot="1" x14ac:dyDescent="0.25">
      <c r="A41" s="460" t="s">
        <v>741</v>
      </c>
      <c r="B41" s="451"/>
      <c r="C41" s="481">
        <f>(SUM(C34,C37,C38,C39))</f>
        <v>1201257</v>
      </c>
      <c r="D41" s="481">
        <f t="shared" ref="D41:L41" si="2">SUM(D34,D37,D38:D39)</f>
        <v>461601</v>
      </c>
      <c r="E41" s="481">
        <f t="shared" si="2"/>
        <v>0</v>
      </c>
      <c r="F41" s="481">
        <f t="shared" si="2"/>
        <v>628776</v>
      </c>
      <c r="G41" s="481">
        <f t="shared" si="2"/>
        <v>47880</v>
      </c>
      <c r="H41" s="481">
        <f t="shared" si="2"/>
        <v>0</v>
      </c>
      <c r="I41" s="481">
        <f t="shared" si="2"/>
        <v>146240</v>
      </c>
      <c r="J41" s="481">
        <f t="shared" si="2"/>
        <v>0</v>
      </c>
      <c r="K41" s="481">
        <f t="shared" si="2"/>
        <v>86385</v>
      </c>
      <c r="L41" s="481">
        <f t="shared" si="2"/>
        <v>45375</v>
      </c>
      <c r="M41" s="481">
        <f>SUM(M40)</f>
        <v>2962368</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F2"/>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1506488</v>
      </c>
      <c r="D4" s="687">
        <f>'Revenues 9-14'!D109</f>
        <v>242473</v>
      </c>
      <c r="E4" s="687">
        <f>'Revenues 9-14'!E109</f>
        <v>0</v>
      </c>
      <c r="F4" s="687">
        <f>'Revenues 9-14'!F109</f>
        <v>164110</v>
      </c>
      <c r="G4" s="687">
        <f>'Revenues 9-14'!G109</f>
        <v>69405</v>
      </c>
      <c r="H4" s="687">
        <f>'Revenues 9-14'!H109</f>
        <v>0</v>
      </c>
      <c r="I4" s="687">
        <f>'Revenues 9-14'!I109</f>
        <v>14222</v>
      </c>
      <c r="J4" s="687">
        <f>'Revenues 9-14'!J109</f>
        <v>0</v>
      </c>
      <c r="K4" s="687">
        <f>'Revenues 9-14'!K109</f>
        <v>33704</v>
      </c>
      <c r="L4" s="38"/>
    </row>
    <row r="5" spans="1:13" ht="22.5" x14ac:dyDescent="0.2">
      <c r="A5" s="725" t="s">
        <v>1885</v>
      </c>
      <c r="B5" s="293">
        <v>2000</v>
      </c>
      <c r="C5" s="688">
        <f>'Revenues 9-14'!C114</f>
        <v>33215</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542694</v>
      </c>
      <c r="D6" s="688">
        <f>'Revenues 9-14'!D173</f>
        <v>0</v>
      </c>
      <c r="E6" s="688">
        <f>'Revenues 9-14'!E173</f>
        <v>0</v>
      </c>
      <c r="F6" s="688">
        <f>'Revenues 9-14'!F173</f>
        <v>41227</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133628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2216025</v>
      </c>
      <c r="D8" s="481">
        <f t="shared" ref="D8:K8" si="0">SUM(D4:D7)</f>
        <v>242473</v>
      </c>
      <c r="E8" s="481">
        <f t="shared" si="0"/>
        <v>0</v>
      </c>
      <c r="F8" s="481">
        <f t="shared" si="0"/>
        <v>205337</v>
      </c>
      <c r="G8" s="481">
        <f t="shared" si="0"/>
        <v>69405</v>
      </c>
      <c r="H8" s="481">
        <f t="shared" si="0"/>
        <v>0</v>
      </c>
      <c r="I8" s="481">
        <f t="shared" si="0"/>
        <v>14222</v>
      </c>
      <c r="J8" s="481">
        <f t="shared" si="0"/>
        <v>0</v>
      </c>
      <c r="K8" s="481">
        <f t="shared" si="0"/>
        <v>33704</v>
      </c>
      <c r="L8" s="38"/>
    </row>
    <row r="9" spans="1:13" ht="15" thickTop="1" x14ac:dyDescent="0.2">
      <c r="A9" s="1009" t="s">
        <v>343</v>
      </c>
      <c r="B9" s="452">
        <v>3998</v>
      </c>
      <c r="C9" s="414">
        <v>968031</v>
      </c>
      <c r="D9" s="485"/>
      <c r="E9" s="414"/>
      <c r="F9" s="414"/>
      <c r="G9" s="692"/>
      <c r="H9" s="414"/>
      <c r="I9" s="490" t="s">
        <v>1365</v>
      </c>
      <c r="J9" s="431"/>
      <c r="K9" s="414"/>
      <c r="L9" s="38"/>
    </row>
    <row r="10" spans="1:13" s="47" customFormat="1" ht="13.5" thickBot="1" x14ac:dyDescent="0.25">
      <c r="A10" s="460" t="s">
        <v>1369</v>
      </c>
      <c r="B10" s="453"/>
      <c r="C10" s="481">
        <f>SUM(C8:C9)</f>
        <v>3184056</v>
      </c>
      <c r="D10" s="481">
        <f t="shared" ref="D10:K10" si="1">SUM(D8:D9)</f>
        <v>242473</v>
      </c>
      <c r="E10" s="481">
        <f t="shared" si="1"/>
        <v>0</v>
      </c>
      <c r="F10" s="481">
        <f t="shared" si="1"/>
        <v>205337</v>
      </c>
      <c r="G10" s="481">
        <f t="shared" si="1"/>
        <v>69405</v>
      </c>
      <c r="H10" s="481">
        <f t="shared" si="1"/>
        <v>0</v>
      </c>
      <c r="I10" s="481">
        <f t="shared" si="1"/>
        <v>14222</v>
      </c>
      <c r="J10" s="481">
        <f t="shared" si="1"/>
        <v>0</v>
      </c>
      <c r="K10" s="481">
        <f t="shared" si="1"/>
        <v>33704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1231774</v>
      </c>
      <c r="D12" s="494" t="s">
        <v>1365</v>
      </c>
      <c r="E12" s="429" t="s">
        <v>1365</v>
      </c>
      <c r="F12" s="429" t="s">
        <v>1365</v>
      </c>
      <c r="G12" s="687">
        <f>'Expenditures 15-22'!K223</f>
        <v>21619</v>
      </c>
      <c r="H12" s="427"/>
      <c r="I12" s="429" t="s">
        <v>1365</v>
      </c>
      <c r="J12" s="429" t="s">
        <v>1365</v>
      </c>
      <c r="K12" s="427" t="s">
        <v>1365</v>
      </c>
      <c r="L12" s="38"/>
    </row>
    <row r="13" spans="1:13" x14ac:dyDescent="0.2">
      <c r="A13" s="726" t="s">
        <v>525</v>
      </c>
      <c r="B13" s="292">
        <v>2000</v>
      </c>
      <c r="C13" s="688">
        <f>'Expenditures 15-22'!K74</f>
        <v>580749</v>
      </c>
      <c r="D13" s="688">
        <f>'Expenditures 15-22'!K129</f>
        <v>215328</v>
      </c>
      <c r="E13" s="478" t="s">
        <v>1365</v>
      </c>
      <c r="F13" s="688">
        <f>'Expenditures 15-22'!K178</f>
        <v>193825</v>
      </c>
      <c r="G13" s="688">
        <f>'Expenditures 15-22'!K273</f>
        <v>53899</v>
      </c>
      <c r="H13" s="688">
        <f>'Expenditures 15-22'!K296</f>
        <v>0</v>
      </c>
      <c r="I13" s="429" t="s">
        <v>1365</v>
      </c>
      <c r="J13" s="741">
        <f>'Expenditures 15-22'!K323</f>
        <v>0</v>
      </c>
      <c r="K13" s="693">
        <f>'Expenditures 15-22'!K341</f>
        <v>0</v>
      </c>
      <c r="L13" s="38"/>
    </row>
    <row r="14" spans="1:13" x14ac:dyDescent="0.2">
      <c r="A14" s="726" t="s">
        <v>517</v>
      </c>
      <c r="B14" s="292">
        <v>3000</v>
      </c>
      <c r="C14" s="688">
        <f>'Expenditures 15-22'!K75</f>
        <v>142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236308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2048973</v>
      </c>
      <c r="D17" s="481">
        <f t="shared" si="2"/>
        <v>215328</v>
      </c>
      <c r="E17" s="481">
        <f t="shared" si="2"/>
        <v>0</v>
      </c>
      <c r="F17" s="481">
        <f t="shared" si="2"/>
        <v>193825</v>
      </c>
      <c r="G17" s="481">
        <f t="shared" si="2"/>
        <v>75518</v>
      </c>
      <c r="H17" s="481">
        <f t="shared" si="2"/>
        <v>0</v>
      </c>
      <c r="I17" s="429"/>
      <c r="J17" s="481">
        <f>SUM(J12:J16)</f>
        <v>0</v>
      </c>
      <c r="K17" s="481">
        <f>SUM(K12:K16)</f>
        <v>0</v>
      </c>
      <c r="L17" s="38"/>
    </row>
    <row r="18" spans="1:12" ht="15" customHeight="1" thickTop="1" x14ac:dyDescent="0.2">
      <c r="A18" s="1010" t="s">
        <v>1298</v>
      </c>
      <c r="B18" s="257">
        <v>4180</v>
      </c>
      <c r="C18" s="687">
        <f t="shared" ref="C18:H18" si="3">C9</f>
        <v>968031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3017004</v>
      </c>
      <c r="D19" s="481">
        <f t="shared" si="4"/>
        <v>215328</v>
      </c>
      <c r="E19" s="481">
        <f t="shared" si="4"/>
        <v>0</v>
      </c>
      <c r="F19" s="481">
        <f t="shared" si="4"/>
        <v>193825</v>
      </c>
      <c r="G19" s="481">
        <f t="shared" si="4"/>
        <v>75518</v>
      </c>
      <c r="H19" s="481">
        <f t="shared" si="4"/>
        <v>0</v>
      </c>
      <c r="I19" s="429"/>
      <c r="J19" s="481">
        <f>SUM(J17:J18)</f>
        <v>0</v>
      </c>
      <c r="K19" s="481">
        <f>SUM(K17:K18)</f>
        <v>0</v>
      </c>
      <c r="L19" s="38"/>
    </row>
    <row r="20" spans="1:12" ht="27" thickTop="1" thickBot="1" x14ac:dyDescent="0.25">
      <c r="A20" s="454" t="s">
        <v>1299</v>
      </c>
      <c r="B20" s="455"/>
      <c r="C20" s="1008">
        <f>C8-C17</f>
        <v>167052</v>
      </c>
      <c r="D20" s="1008">
        <f t="shared" ref="D20:K20" si="5">D8-D17</f>
        <v>27145</v>
      </c>
      <c r="E20" s="1008">
        <f t="shared" si="5"/>
        <v>0</v>
      </c>
      <c r="F20" s="1008">
        <f t="shared" si="5"/>
        <v>11512</v>
      </c>
      <c r="G20" s="1008">
        <f t="shared" si="5"/>
        <v>-6113</v>
      </c>
      <c r="H20" s="1008">
        <f t="shared" si="5"/>
        <v>0</v>
      </c>
      <c r="I20" s="1008">
        <f t="shared" si="5"/>
        <v>14222</v>
      </c>
      <c r="J20" s="1008">
        <f t="shared" si="5"/>
        <v>0</v>
      </c>
      <c r="K20" s="1008">
        <f t="shared" si="5"/>
        <v>33704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500</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500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500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167052</v>
      </c>
      <c r="D78" s="439">
        <f t="shared" si="9"/>
        <v>27145</v>
      </c>
      <c r="E78" s="439">
        <f t="shared" si="9"/>
        <v>0</v>
      </c>
      <c r="F78" s="439">
        <f t="shared" si="9"/>
        <v>12012</v>
      </c>
      <c r="G78" s="439">
        <f t="shared" si="9"/>
        <v>-6113</v>
      </c>
      <c r="H78" s="439">
        <f t="shared" si="9"/>
        <v>0</v>
      </c>
      <c r="I78" s="439">
        <f t="shared" si="9"/>
        <v>14222</v>
      </c>
      <c r="J78" s="439">
        <f t="shared" si="9"/>
        <v>0</v>
      </c>
      <c r="K78" s="439">
        <f t="shared" si="9"/>
        <v>33704</v>
      </c>
      <c r="L78" s="501"/>
    </row>
    <row r="79" spans="1:12" ht="13.5" thickTop="1" x14ac:dyDescent="0.2">
      <c r="A79" s="812" t="s">
        <v>1955</v>
      </c>
      <c r="B79" s="456"/>
      <c r="C79" s="431">
        <v>1031929</v>
      </c>
      <c r="D79" s="695">
        <v>434456</v>
      </c>
      <c r="E79" s="695"/>
      <c r="F79" s="695">
        <v>616764</v>
      </c>
      <c r="G79" s="695">
        <v>53969</v>
      </c>
      <c r="H79" s="695"/>
      <c r="I79" s="695">
        <v>132018</v>
      </c>
      <c r="J79" s="695"/>
      <c r="K79" s="695">
        <v>52681</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1198981</v>
      </c>
      <c r="D81" s="481">
        <f>SUM(D78:D80)</f>
        <v>461601</v>
      </c>
      <c r="E81" s="481">
        <f t="shared" ref="E81:K81" si="10">SUM(E78:E80)</f>
        <v>0</v>
      </c>
      <c r="F81" s="481">
        <f t="shared" si="10"/>
        <v>628776</v>
      </c>
      <c r="G81" s="481">
        <f t="shared" si="10"/>
        <v>47856</v>
      </c>
      <c r="H81" s="481">
        <f t="shared" si="10"/>
        <v>0</v>
      </c>
      <c r="I81" s="481">
        <f t="shared" si="10"/>
        <v>146240</v>
      </c>
      <c r="J81" s="481">
        <f t="shared" si="10"/>
        <v>0</v>
      </c>
      <c r="K81" s="481">
        <f t="shared" si="10"/>
        <v>86385</v>
      </c>
      <c r="L81" s="38"/>
    </row>
    <row r="82" spans="1:12" ht="0.75" customHeight="1" thickTop="1" thickBot="1" x14ac:dyDescent="0.25">
      <c r="A82" s="624" t="s">
        <v>399</v>
      </c>
      <c r="B82" s="622"/>
      <c r="C82" s="1126">
        <f>(C81-C79)</f>
        <v>167052</v>
      </c>
      <c r="D82" s="1126">
        <f t="shared" ref="D82:K82" si="11">(D81-D79)</f>
        <v>27145</v>
      </c>
      <c r="E82" s="1126">
        <f t="shared" si="11"/>
        <v>0</v>
      </c>
      <c r="F82" s="1126">
        <f t="shared" si="11"/>
        <v>12012</v>
      </c>
      <c r="G82" s="1126">
        <f t="shared" si="11"/>
        <v>-6113</v>
      </c>
      <c r="H82" s="1126">
        <f t="shared" si="11"/>
        <v>0</v>
      </c>
      <c r="I82" s="1126">
        <f t="shared" si="11"/>
        <v>14222</v>
      </c>
      <c r="J82" s="1126">
        <f t="shared" si="11"/>
        <v>0</v>
      </c>
      <c r="K82" s="1126">
        <f t="shared" si="11"/>
        <v>33704</v>
      </c>
    </row>
    <row r="83" spans="1:12" ht="14.25" hidden="1" thickTop="1" thickBot="1" x14ac:dyDescent="0.25">
      <c r="A83" s="721" t="s">
        <v>400</v>
      </c>
      <c r="B83" s="623"/>
      <c r="C83" s="1127">
        <f>C82/C81</f>
        <v>0.13932831295908776</v>
      </c>
      <c r="D83" s="1127">
        <f t="shared" ref="D83:K83" si="12">D82/D81</f>
        <v>5.8806198426779838E-2</v>
      </c>
      <c r="E83" s="1127" t="e">
        <f t="shared" si="12"/>
        <v>#DIV/0!</v>
      </c>
      <c r="F83" s="1127">
        <f t="shared" si="12"/>
        <v>1.9103782587121646E-2</v>
      </c>
      <c r="G83" s="1127">
        <f t="shared" si="12"/>
        <v>-0.1277373788030759</v>
      </c>
      <c r="H83" s="1127" t="e">
        <f t="shared" si="12"/>
        <v>#DIV/0!</v>
      </c>
      <c r="I83" s="1127">
        <f t="shared" si="12"/>
        <v>9.7251094091903717E-2</v>
      </c>
      <c r="J83" s="1127" t="e">
        <f t="shared" si="12"/>
        <v>#DIV/0!</v>
      </c>
      <c r="K83" s="1127">
        <f t="shared" si="12"/>
        <v>0.39016032876078022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F2"/>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1283188</v>
      </c>
      <c r="D5" s="414">
        <v>222439</v>
      </c>
      <c r="E5" s="408"/>
      <c r="F5" s="798">
        <v>162539</v>
      </c>
      <c r="G5" s="408">
        <v>34212</v>
      </c>
      <c r="H5" s="408"/>
      <c r="I5" s="408">
        <v>13677</v>
      </c>
      <c r="J5" s="432"/>
      <c r="K5" s="408">
        <v>30802</v>
      </c>
    </row>
    <row r="6" spans="1:12" ht="14.25" x14ac:dyDescent="0.2">
      <c r="A6" s="903" t="s">
        <v>474</v>
      </c>
      <c r="B6" s="39">
        <v>1130</v>
      </c>
      <c r="C6" s="408">
        <v>13677</v>
      </c>
      <c r="D6" s="408"/>
      <c r="E6" s="477"/>
      <c r="F6" s="477"/>
      <c r="G6" s="429"/>
      <c r="H6" s="429"/>
      <c r="I6" s="429"/>
      <c r="J6" s="429"/>
      <c r="K6" s="429"/>
    </row>
    <row r="7" spans="1:12" x14ac:dyDescent="0.2">
      <c r="A7" s="903" t="s">
        <v>116</v>
      </c>
      <c r="B7" s="258">
        <v>1140</v>
      </c>
      <c r="C7" s="408">
        <v>51338</v>
      </c>
      <c r="D7" s="408"/>
      <c r="E7" s="429"/>
      <c r="F7" s="432"/>
      <c r="G7" s="432"/>
      <c r="H7" s="432"/>
      <c r="I7" s="429"/>
      <c r="J7" s="429"/>
      <c r="K7" s="429"/>
    </row>
    <row r="8" spans="1:12" x14ac:dyDescent="0.2">
      <c r="A8" s="903" t="s">
        <v>475</v>
      </c>
      <c r="B8" s="39">
        <v>1150</v>
      </c>
      <c r="C8" s="477"/>
      <c r="D8" s="477"/>
      <c r="E8" s="503"/>
      <c r="F8" s="503"/>
      <c r="G8" s="414">
        <v>33360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1348203</v>
      </c>
      <c r="D12" s="480">
        <f t="shared" si="0"/>
        <v>222439</v>
      </c>
      <c r="E12" s="480">
        <f t="shared" si="0"/>
        <v>0</v>
      </c>
      <c r="F12" s="480">
        <f t="shared" si="0"/>
        <v>162539</v>
      </c>
      <c r="G12" s="480">
        <f t="shared" si="0"/>
        <v>67572</v>
      </c>
      <c r="H12" s="480">
        <f t="shared" si="0"/>
        <v>0</v>
      </c>
      <c r="I12" s="480">
        <f t="shared" si="0"/>
        <v>13677</v>
      </c>
      <c r="J12" s="480">
        <f t="shared" si="0"/>
        <v>0</v>
      </c>
      <c r="K12" s="481">
        <f t="shared" si="0"/>
        <v>30802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60336</v>
      </c>
      <c r="D16" s="408">
        <v>15000</v>
      </c>
      <c r="E16" s="408"/>
      <c r="F16" s="408"/>
      <c r="G16" s="408">
        <v>1670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60336</v>
      </c>
      <c r="D18" s="483">
        <f t="shared" ref="D18:K18" si="1">SUM(D14:D17)</f>
        <v>15000</v>
      </c>
      <c r="E18" s="483">
        <f t="shared" si="1"/>
        <v>0</v>
      </c>
      <c r="F18" s="483">
        <f t="shared" si="1"/>
        <v>0</v>
      </c>
      <c r="G18" s="483">
        <f t="shared" si="1"/>
        <v>1670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11476</v>
      </c>
      <c r="D65" s="408">
        <v>788</v>
      </c>
      <c r="E65" s="408"/>
      <c r="F65" s="432">
        <v>1471</v>
      </c>
      <c r="G65" s="408">
        <v>163</v>
      </c>
      <c r="H65" s="408"/>
      <c r="I65" s="408">
        <v>545</v>
      </c>
      <c r="J65" s="432"/>
      <c r="K65" s="408">
        <v>232</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11476</v>
      </c>
      <c r="D67" s="481">
        <f t="shared" ref="D67:K67" si="2">SUM(D65:D66)</f>
        <v>788</v>
      </c>
      <c r="E67" s="481">
        <f t="shared" si="2"/>
        <v>0</v>
      </c>
      <c r="F67" s="481">
        <f t="shared" si="2"/>
        <v>1471</v>
      </c>
      <c r="G67" s="481">
        <f t="shared" si="2"/>
        <v>163</v>
      </c>
      <c r="H67" s="481">
        <f t="shared" si="2"/>
        <v>0</v>
      </c>
      <c r="I67" s="481">
        <f t="shared" si="2"/>
        <v>545</v>
      </c>
      <c r="J67" s="481">
        <f t="shared" si="2"/>
        <v>0</v>
      </c>
      <c r="K67" s="481">
        <f t="shared" si="2"/>
        <v>232</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31490</v>
      </c>
      <c r="D69" s="429"/>
      <c r="E69" s="429"/>
      <c r="F69" s="429"/>
      <c r="G69" s="429"/>
      <c r="H69" s="429"/>
      <c r="I69" s="429"/>
      <c r="J69" s="429"/>
      <c r="K69" s="429"/>
    </row>
    <row r="70" spans="1:11" ht="12.75" customHeight="1" x14ac:dyDescent="0.2">
      <c r="A70" s="903" t="s">
        <v>1156</v>
      </c>
      <c r="B70" s="39">
        <v>1612</v>
      </c>
      <c r="C70" s="479">
        <v>1962</v>
      </c>
      <c r="D70" s="429"/>
      <c r="E70" s="429"/>
      <c r="F70" s="429"/>
      <c r="G70" s="429"/>
      <c r="H70" s="429"/>
      <c r="I70" s="429"/>
      <c r="J70" s="429"/>
      <c r="K70" s="429"/>
    </row>
    <row r="71" spans="1:11" ht="12.75" customHeight="1" x14ac:dyDescent="0.2">
      <c r="A71" s="903" t="s">
        <v>310</v>
      </c>
      <c r="B71" s="39">
        <v>1613</v>
      </c>
      <c r="C71" s="479">
        <v>9844</v>
      </c>
      <c r="D71" s="429"/>
      <c r="E71" s="429"/>
      <c r="F71" s="429"/>
      <c r="G71" s="429"/>
      <c r="H71" s="429"/>
      <c r="I71" s="429"/>
      <c r="J71" s="429"/>
      <c r="K71" s="429"/>
    </row>
    <row r="72" spans="1:11" ht="12.75" customHeight="1" x14ac:dyDescent="0.2">
      <c r="A72" s="903" t="s">
        <v>25</v>
      </c>
      <c r="B72" s="39">
        <v>1614</v>
      </c>
      <c r="C72" s="479">
        <v>141</v>
      </c>
      <c r="D72" s="429"/>
      <c r="E72" s="429"/>
      <c r="F72" s="429"/>
      <c r="G72" s="429"/>
      <c r="H72" s="429"/>
      <c r="I72" s="429"/>
      <c r="J72" s="429"/>
      <c r="K72" s="429"/>
    </row>
    <row r="73" spans="1:11" ht="12.75" customHeight="1" x14ac:dyDescent="0.2">
      <c r="A73" s="903" t="s">
        <v>1157</v>
      </c>
      <c r="B73" s="39">
        <v>1620</v>
      </c>
      <c r="C73" s="479">
        <v>1377</v>
      </c>
      <c r="D73" s="429"/>
      <c r="E73" s="429"/>
      <c r="F73" s="429"/>
      <c r="G73" s="429"/>
      <c r="H73" s="429"/>
      <c r="I73" s="429"/>
      <c r="J73" s="429"/>
      <c r="K73" s="429"/>
    </row>
    <row r="74" spans="1:11" ht="12.75" customHeight="1" x14ac:dyDescent="0.2">
      <c r="A74" s="903" t="s">
        <v>26</v>
      </c>
      <c r="B74" s="39">
        <v>1690</v>
      </c>
      <c r="C74" s="479">
        <v>170</v>
      </c>
      <c r="D74" s="429"/>
      <c r="E74" s="429"/>
      <c r="F74" s="429"/>
      <c r="G74" s="429"/>
      <c r="H74" s="429"/>
      <c r="I74" s="429"/>
      <c r="J74" s="429"/>
      <c r="K74" s="429"/>
    </row>
    <row r="75" spans="1:11" ht="12.75" customHeight="1" thickBot="1" x14ac:dyDescent="0.25">
      <c r="A75" s="460" t="s">
        <v>628</v>
      </c>
      <c r="B75" s="453"/>
      <c r="C75" s="481">
        <f>SUM(C69:C74)</f>
        <v>44984</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11116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158</v>
      </c>
      <c r="D81" s="408"/>
      <c r="E81" s="429"/>
      <c r="F81" s="429"/>
      <c r="G81" s="429"/>
      <c r="H81" s="429"/>
      <c r="I81" s="429"/>
      <c r="J81" s="429"/>
      <c r="K81" s="429"/>
    </row>
    <row r="82" spans="1:11" ht="12.75" customHeight="1" thickBot="1" x14ac:dyDescent="0.25">
      <c r="A82" s="460" t="s">
        <v>275</v>
      </c>
      <c r="B82" s="453"/>
      <c r="C82" s="480">
        <f>SUM(C77:C81)</f>
        <v>11274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18248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18248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1217</v>
      </c>
      <c r="D96" s="479"/>
      <c r="E96" s="506"/>
      <c r="F96" s="431"/>
      <c r="G96" s="431"/>
      <c r="H96" s="431"/>
      <c r="I96" s="431"/>
      <c r="J96" s="431"/>
      <c r="K96" s="431">
        <v>2670</v>
      </c>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4576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400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2755</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3019</v>
      </c>
      <c r="D107" s="408">
        <v>4246</v>
      </c>
      <c r="E107" s="408"/>
      <c r="F107" s="408">
        <v>100</v>
      </c>
      <c r="G107" s="408"/>
      <c r="H107" s="408"/>
      <c r="I107" s="408"/>
      <c r="J107" s="432"/>
      <c r="K107" s="408"/>
    </row>
    <row r="108" spans="1:12" ht="12.75" customHeight="1" thickBot="1" x14ac:dyDescent="0.25">
      <c r="A108" s="460" t="s">
        <v>566</v>
      </c>
      <c r="B108" s="730"/>
      <c r="C108" s="480">
        <f>SUM(C95:C107)</f>
        <v>11967</v>
      </c>
      <c r="D108" s="480">
        <f t="shared" ref="D108:K108" si="3">SUM(D95:D107)</f>
        <v>4246</v>
      </c>
      <c r="E108" s="480">
        <f t="shared" si="3"/>
        <v>0</v>
      </c>
      <c r="F108" s="480">
        <f t="shared" si="3"/>
        <v>100</v>
      </c>
      <c r="G108" s="480">
        <f t="shared" si="3"/>
        <v>0</v>
      </c>
      <c r="H108" s="480">
        <f t="shared" si="3"/>
        <v>0</v>
      </c>
      <c r="I108" s="480">
        <f t="shared" si="3"/>
        <v>0</v>
      </c>
      <c r="J108" s="480">
        <f t="shared" si="3"/>
        <v>0</v>
      </c>
      <c r="K108" s="481">
        <f t="shared" si="3"/>
        <v>2670</v>
      </c>
    </row>
    <row r="109" spans="1:12" ht="14.25" thickTop="1" thickBot="1" x14ac:dyDescent="0.25">
      <c r="A109" s="806" t="s">
        <v>282</v>
      </c>
      <c r="B109" s="815" t="s">
        <v>650</v>
      </c>
      <c r="C109" s="489">
        <f t="shared" ref="C109:K109" si="4">SUM(C12,C18,C40,C63,C67,C75,C82,C93,C108,)</f>
        <v>1506488</v>
      </c>
      <c r="D109" s="489">
        <f t="shared" si="4"/>
        <v>242473</v>
      </c>
      <c r="E109" s="489">
        <f t="shared" si="4"/>
        <v>0</v>
      </c>
      <c r="F109" s="489">
        <f t="shared" si="4"/>
        <v>164110</v>
      </c>
      <c r="G109" s="489">
        <f t="shared" si="4"/>
        <v>69405</v>
      </c>
      <c r="H109" s="489">
        <f t="shared" si="4"/>
        <v>0</v>
      </c>
      <c r="I109" s="489">
        <f t="shared" si="4"/>
        <v>14222</v>
      </c>
      <c r="J109" s="489">
        <f t="shared" si="4"/>
        <v>0</v>
      </c>
      <c r="K109" s="439">
        <f t="shared" si="4"/>
        <v>33704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4638</v>
      </c>
      <c r="D111" s="414"/>
      <c r="E111" s="488"/>
      <c r="F111" s="414"/>
      <c r="G111" s="414"/>
      <c r="H111" s="488"/>
      <c r="I111" s="429"/>
      <c r="J111" s="429"/>
      <c r="K111" s="429"/>
    </row>
    <row r="112" spans="1:12" ht="12.75" customHeight="1" x14ac:dyDescent="0.2">
      <c r="A112" s="903" t="s">
        <v>965</v>
      </c>
      <c r="B112" s="39">
        <v>2200</v>
      </c>
      <c r="C112" s="479">
        <v>28577</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33215</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513764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513764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23713</v>
      </c>
      <c r="D125" s="488"/>
      <c r="E125" s="429"/>
      <c r="F125" s="408"/>
      <c r="G125" s="429"/>
      <c r="H125" s="429"/>
      <c r="I125" s="429"/>
      <c r="J125" s="429"/>
      <c r="K125" s="429"/>
    </row>
    <row r="126" spans="1:11" ht="12.75" customHeight="1" x14ac:dyDescent="0.2">
      <c r="A126" s="903" t="s">
        <v>1013</v>
      </c>
      <c r="B126" s="260">
        <v>3110</v>
      </c>
      <c r="C126" s="479">
        <v>2083</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25796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225</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225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164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2745</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25271</v>
      </c>
      <c r="G151" s="432"/>
      <c r="H151" s="429"/>
      <c r="I151" s="429"/>
      <c r="J151" s="429"/>
      <c r="K151" s="429"/>
    </row>
    <row r="152" spans="1:11" ht="12.75" customHeight="1" x14ac:dyDescent="0.2">
      <c r="A152" s="903" t="s">
        <v>1224</v>
      </c>
      <c r="B152" s="260">
        <v>3510</v>
      </c>
      <c r="C152" s="479"/>
      <c r="D152" s="408"/>
      <c r="E152" s="488"/>
      <c r="F152" s="408">
        <v>15956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41227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28930</v>
      </c>
      <c r="D172" s="914">
        <f t="shared" si="6"/>
        <v>0</v>
      </c>
      <c r="E172" s="914">
        <f t="shared" si="6"/>
        <v>0</v>
      </c>
      <c r="F172" s="914">
        <f t="shared" si="6"/>
        <v>41227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542694</v>
      </c>
      <c r="D173" s="489">
        <f>SUM(D121,D172)</f>
        <v>0</v>
      </c>
      <c r="E173" s="489">
        <f>SUM(E121,E172)</f>
        <v>0</v>
      </c>
      <c r="F173" s="489">
        <f t="shared" ref="F173:K173" si="7">SUM(F121,F172)</f>
        <v>41227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15990</v>
      </c>
      <c r="D183" s="408"/>
      <c r="E183" s="429"/>
      <c r="F183" s="408"/>
      <c r="G183" s="408"/>
      <c r="H183" s="408"/>
      <c r="I183" s="429"/>
      <c r="J183" s="429"/>
      <c r="K183" s="408"/>
    </row>
    <row r="184" spans="1:11" ht="22.5" customHeight="1" thickBot="1" x14ac:dyDescent="0.25">
      <c r="A184" s="2272" t="s">
        <v>902</v>
      </c>
      <c r="B184" s="2273"/>
      <c r="C184" s="480">
        <f>SUM(C180:C183)</f>
        <v>15990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43732</v>
      </c>
      <c r="D194" s="429"/>
      <c r="E194" s="488"/>
      <c r="F194" s="429"/>
      <c r="G194" s="508"/>
      <c r="H194" s="429"/>
      <c r="I194" s="429"/>
      <c r="J194" s="429"/>
      <c r="K194" s="429"/>
    </row>
    <row r="195" spans="1:11" ht="12.75" customHeight="1" x14ac:dyDescent="0.2">
      <c r="A195" s="903" t="s">
        <v>1214</v>
      </c>
      <c r="B195" s="39">
        <v>4215</v>
      </c>
      <c r="C195" s="479">
        <v>6292</v>
      </c>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50024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48880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48880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17127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1173</v>
      </c>
      <c r="D270" s="420"/>
      <c r="E270" s="429"/>
      <c r="F270" s="420"/>
      <c r="G270" s="420"/>
      <c r="H270" s="429"/>
      <c r="I270" s="429"/>
      <c r="J270" s="429"/>
      <c r="K270" s="429"/>
    </row>
    <row r="271" spans="1:11" ht="12.75" customHeight="1" thickTop="1" thickBot="1" x14ac:dyDescent="0.25">
      <c r="A271" s="903" t="s">
        <v>436</v>
      </c>
      <c r="B271" s="39">
        <v>4992</v>
      </c>
      <c r="C271" s="493">
        <v>434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117638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133628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2216025</v>
      </c>
      <c r="D275" s="489">
        <f t="shared" si="12"/>
        <v>242473</v>
      </c>
      <c r="E275" s="489">
        <f t="shared" si="12"/>
        <v>0</v>
      </c>
      <c r="F275" s="489">
        <f t="shared" si="12"/>
        <v>205337</v>
      </c>
      <c r="G275" s="489">
        <f t="shared" si="12"/>
        <v>69405</v>
      </c>
      <c r="H275" s="489">
        <f t="shared" si="12"/>
        <v>0</v>
      </c>
      <c r="I275" s="489">
        <f t="shared" si="12"/>
        <v>14222</v>
      </c>
      <c r="J275" s="489">
        <f t="shared" si="12"/>
        <v>0</v>
      </c>
      <c r="K275" s="439">
        <f t="shared" si="12"/>
        <v>33704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F2"/>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1015991</v>
      </c>
      <c r="D5" s="408">
        <v>92052</v>
      </c>
      <c r="E5" s="408">
        <v>15051</v>
      </c>
      <c r="F5" s="408">
        <v>26491</v>
      </c>
      <c r="G5" s="408">
        <v>6608</v>
      </c>
      <c r="H5" s="408"/>
      <c r="I5" s="432"/>
      <c r="J5" s="432"/>
      <c r="K5" s="410">
        <f>SUM(C5:J5)</f>
        <v>1156193</v>
      </c>
      <c r="L5" s="408">
        <v>1157491</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v>1275</v>
      </c>
    </row>
    <row r="8" spans="1:14" x14ac:dyDescent="0.2">
      <c r="A8" s="1754" t="s">
        <v>171</v>
      </c>
      <c r="B8" s="265">
        <v>1200</v>
      </c>
      <c r="C8" s="408">
        <v>20072</v>
      </c>
      <c r="D8" s="408">
        <v>2642</v>
      </c>
      <c r="E8" s="408">
        <v>30</v>
      </c>
      <c r="F8" s="408"/>
      <c r="G8" s="408"/>
      <c r="H8" s="408"/>
      <c r="I8" s="432"/>
      <c r="J8" s="432"/>
      <c r="K8" s="410">
        <f t="shared" si="0"/>
        <v>22744</v>
      </c>
      <c r="L8" s="408">
        <v>24142</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c r="D10" s="408"/>
      <c r="E10" s="408"/>
      <c r="F10" s="408"/>
      <c r="G10" s="408"/>
      <c r="H10" s="408"/>
      <c r="I10" s="432"/>
      <c r="J10" s="432"/>
      <c r="K10" s="410">
        <f t="shared" si="0"/>
        <v>0</v>
      </c>
      <c r="L10" s="408"/>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c r="D13" s="408"/>
      <c r="E13" s="408">
        <v>1026</v>
      </c>
      <c r="F13" s="408">
        <v>466</v>
      </c>
      <c r="G13" s="408"/>
      <c r="H13" s="408"/>
      <c r="I13" s="432"/>
      <c r="J13" s="432"/>
      <c r="K13" s="410">
        <f t="shared" si="0"/>
        <v>1492</v>
      </c>
      <c r="L13" s="408">
        <v>1508</v>
      </c>
    </row>
    <row r="14" spans="1:14" x14ac:dyDescent="0.2">
      <c r="A14" s="1754" t="s">
        <v>1117</v>
      </c>
      <c r="B14" s="265">
        <v>1500</v>
      </c>
      <c r="C14" s="408">
        <v>28263</v>
      </c>
      <c r="D14" s="408">
        <v>220</v>
      </c>
      <c r="E14" s="408">
        <v>13778</v>
      </c>
      <c r="F14" s="408">
        <v>2719</v>
      </c>
      <c r="G14" s="408">
        <v>4716</v>
      </c>
      <c r="H14" s="408">
        <v>1649</v>
      </c>
      <c r="I14" s="432"/>
      <c r="J14" s="432"/>
      <c r="K14" s="410">
        <f t="shared" si="0"/>
        <v>51345</v>
      </c>
      <c r="L14" s="408">
        <v>51588</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1064326</v>
      </c>
      <c r="D33" s="411">
        <f t="shared" ref="D33:L33" si="1">SUM(D5:D32)</f>
        <v>94914</v>
      </c>
      <c r="E33" s="411">
        <f t="shared" si="1"/>
        <v>29885</v>
      </c>
      <c r="F33" s="411">
        <f t="shared" si="1"/>
        <v>29676</v>
      </c>
      <c r="G33" s="411">
        <f t="shared" si="1"/>
        <v>11324</v>
      </c>
      <c r="H33" s="411">
        <f t="shared" si="1"/>
        <v>1649</v>
      </c>
      <c r="I33" s="411">
        <f t="shared" si="1"/>
        <v>0</v>
      </c>
      <c r="J33" s="411">
        <f t="shared" si="1"/>
        <v>0</v>
      </c>
      <c r="K33" s="411">
        <f t="shared" si="1"/>
        <v>1231774</v>
      </c>
      <c r="L33" s="411">
        <f t="shared" si="1"/>
        <v>1236004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37933</v>
      </c>
      <c r="D37" s="408">
        <v>3467</v>
      </c>
      <c r="E37" s="408">
        <v>678</v>
      </c>
      <c r="F37" s="408">
        <v>84</v>
      </c>
      <c r="G37" s="408"/>
      <c r="H37" s="408"/>
      <c r="I37" s="432"/>
      <c r="J37" s="432"/>
      <c r="K37" s="410">
        <f t="shared" si="2"/>
        <v>42162</v>
      </c>
      <c r="L37" s="408">
        <v>42232</v>
      </c>
    </row>
    <row r="38" spans="1:14" x14ac:dyDescent="0.2">
      <c r="A38" s="1754" t="s">
        <v>220</v>
      </c>
      <c r="B38" s="265">
        <v>2130</v>
      </c>
      <c r="C38" s="408">
        <v>12655</v>
      </c>
      <c r="D38" s="408"/>
      <c r="E38" s="408">
        <v>89</v>
      </c>
      <c r="F38" s="408">
        <v>901</v>
      </c>
      <c r="G38" s="408"/>
      <c r="H38" s="408"/>
      <c r="I38" s="432"/>
      <c r="J38" s="432"/>
      <c r="K38" s="410">
        <f t="shared" si="2"/>
        <v>13645</v>
      </c>
      <c r="L38" s="408">
        <v>13791</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50588</v>
      </c>
      <c r="D42" s="411">
        <f t="shared" ref="D42:L42" si="3">SUM(D36:D41)</f>
        <v>3467</v>
      </c>
      <c r="E42" s="411">
        <f t="shared" si="3"/>
        <v>767</v>
      </c>
      <c r="F42" s="411">
        <f t="shared" si="3"/>
        <v>985</v>
      </c>
      <c r="G42" s="411">
        <f t="shared" si="3"/>
        <v>0</v>
      </c>
      <c r="H42" s="411">
        <f t="shared" si="3"/>
        <v>0</v>
      </c>
      <c r="I42" s="411">
        <f t="shared" si="3"/>
        <v>0</v>
      </c>
      <c r="J42" s="411">
        <f t="shared" si="3"/>
        <v>0</v>
      </c>
      <c r="K42" s="411">
        <f t="shared" si="3"/>
        <v>55807</v>
      </c>
      <c r="L42" s="411">
        <f t="shared" si="3"/>
        <v>56023</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1862</v>
      </c>
      <c r="D44" s="414">
        <v>470</v>
      </c>
      <c r="E44" s="414">
        <v>5585</v>
      </c>
      <c r="F44" s="414">
        <v>16388</v>
      </c>
      <c r="G44" s="414"/>
      <c r="H44" s="414">
        <v>1222</v>
      </c>
      <c r="I44" s="432"/>
      <c r="J44" s="432"/>
      <c r="K44" s="416">
        <f>SUM(C44:J44)</f>
        <v>25527</v>
      </c>
      <c r="L44" s="414">
        <v>26235</v>
      </c>
    </row>
    <row r="45" spans="1:14" x14ac:dyDescent="0.2">
      <c r="A45" s="1754" t="s">
        <v>956</v>
      </c>
      <c r="B45" s="265">
        <v>2220</v>
      </c>
      <c r="C45" s="408"/>
      <c r="D45" s="408"/>
      <c r="E45" s="408">
        <v>100</v>
      </c>
      <c r="F45" s="408">
        <v>21</v>
      </c>
      <c r="G45" s="408"/>
      <c r="H45" s="408"/>
      <c r="I45" s="432"/>
      <c r="J45" s="432"/>
      <c r="K45" s="416">
        <f>SUM(C45:J45)</f>
        <v>121</v>
      </c>
      <c r="L45" s="408">
        <v>121</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1862</v>
      </c>
      <c r="D47" s="411">
        <f t="shared" ref="D47:K47" si="4">SUM(D44:D46)</f>
        <v>470</v>
      </c>
      <c r="E47" s="411">
        <f t="shared" si="4"/>
        <v>5685</v>
      </c>
      <c r="F47" s="411">
        <f t="shared" si="4"/>
        <v>16409</v>
      </c>
      <c r="G47" s="411">
        <f t="shared" si="4"/>
        <v>0</v>
      </c>
      <c r="H47" s="411">
        <f t="shared" si="4"/>
        <v>1222</v>
      </c>
      <c r="I47" s="411">
        <f t="shared" si="4"/>
        <v>0</v>
      </c>
      <c r="J47" s="411">
        <f t="shared" si="4"/>
        <v>0</v>
      </c>
      <c r="K47" s="411">
        <f t="shared" si="4"/>
        <v>25648</v>
      </c>
      <c r="L47" s="411">
        <f>SUM(L44:L46)</f>
        <v>26356</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3832</v>
      </c>
      <c r="D49" s="414"/>
      <c r="E49" s="414">
        <v>75077</v>
      </c>
      <c r="F49" s="414">
        <v>44</v>
      </c>
      <c r="G49" s="414"/>
      <c r="H49" s="414">
        <v>1002</v>
      </c>
      <c r="I49" s="432"/>
      <c r="J49" s="432"/>
      <c r="K49" s="416">
        <f>SUM(C49:J49)</f>
        <v>79955</v>
      </c>
      <c r="L49" s="414">
        <v>80241</v>
      </c>
    </row>
    <row r="50" spans="1:14" x14ac:dyDescent="0.2">
      <c r="A50" s="1754" t="s">
        <v>959</v>
      </c>
      <c r="B50" s="265">
        <v>2320</v>
      </c>
      <c r="C50" s="408">
        <v>86802</v>
      </c>
      <c r="D50" s="408">
        <v>13243</v>
      </c>
      <c r="E50" s="408"/>
      <c r="F50" s="408"/>
      <c r="G50" s="408"/>
      <c r="H50" s="408"/>
      <c r="I50" s="432"/>
      <c r="J50" s="432"/>
      <c r="K50" s="416">
        <f>SUM(C50:J50)</f>
        <v>100045</v>
      </c>
      <c r="L50" s="408">
        <v>100202</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90634</v>
      </c>
      <c r="D53" s="411">
        <f t="shared" ref="D53:L53" si="5">SUM(D49:D52)</f>
        <v>13243</v>
      </c>
      <c r="E53" s="411">
        <f t="shared" si="5"/>
        <v>75077</v>
      </c>
      <c r="F53" s="411">
        <f t="shared" si="5"/>
        <v>44</v>
      </c>
      <c r="G53" s="411">
        <f t="shared" si="5"/>
        <v>0</v>
      </c>
      <c r="H53" s="411">
        <f t="shared" si="5"/>
        <v>1002</v>
      </c>
      <c r="I53" s="411">
        <f t="shared" si="5"/>
        <v>0</v>
      </c>
      <c r="J53" s="411">
        <f t="shared" si="5"/>
        <v>0</v>
      </c>
      <c r="K53" s="411">
        <f t="shared" si="5"/>
        <v>180000</v>
      </c>
      <c r="L53" s="411">
        <f t="shared" si="5"/>
        <v>180443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100088</v>
      </c>
      <c r="D55" s="414">
        <v>13229</v>
      </c>
      <c r="E55" s="414">
        <v>1429</v>
      </c>
      <c r="F55" s="414">
        <v>2377</v>
      </c>
      <c r="G55" s="414"/>
      <c r="H55" s="414">
        <v>249</v>
      </c>
      <c r="I55" s="432"/>
      <c r="J55" s="432"/>
      <c r="K55" s="416">
        <f>SUM(C55:J55)</f>
        <v>117372</v>
      </c>
      <c r="L55" s="414">
        <v>117972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100088</v>
      </c>
      <c r="D57" s="417">
        <f t="shared" ref="D57:K57" si="6">SUM(D55:D56)</f>
        <v>13229</v>
      </c>
      <c r="E57" s="417">
        <f t="shared" si="6"/>
        <v>1429</v>
      </c>
      <c r="F57" s="417">
        <f t="shared" si="6"/>
        <v>2377</v>
      </c>
      <c r="G57" s="417">
        <f t="shared" si="6"/>
        <v>0</v>
      </c>
      <c r="H57" s="417">
        <f t="shared" si="6"/>
        <v>249</v>
      </c>
      <c r="I57" s="417">
        <f t="shared" si="6"/>
        <v>0</v>
      </c>
      <c r="J57" s="417">
        <f t="shared" si="6"/>
        <v>0</v>
      </c>
      <c r="K57" s="417">
        <f t="shared" si="6"/>
        <v>117372</v>
      </c>
      <c r="L57" s="411">
        <f>SUM(L55:L56)</f>
        <v>117972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v>84</v>
      </c>
      <c r="I59" s="432"/>
      <c r="J59" s="432"/>
      <c r="K59" s="416">
        <f t="shared" ref="K59:K64" si="7">SUM(C59:J59)</f>
        <v>84</v>
      </c>
      <c r="L59" s="414">
        <v>85</v>
      </c>
      <c r="M59" s="14"/>
      <c r="N59" s="14"/>
    </row>
    <row r="60" spans="1:14" s="15" customFormat="1" x14ac:dyDescent="0.2">
      <c r="A60" s="1754" t="s">
        <v>532</v>
      </c>
      <c r="B60" s="265">
        <v>2520</v>
      </c>
      <c r="C60" s="408">
        <v>68826</v>
      </c>
      <c r="D60" s="408">
        <v>4494</v>
      </c>
      <c r="E60" s="408">
        <v>1524</v>
      </c>
      <c r="F60" s="408">
        <v>2643</v>
      </c>
      <c r="G60" s="408"/>
      <c r="H60" s="408">
        <v>14</v>
      </c>
      <c r="I60" s="432"/>
      <c r="J60" s="432"/>
      <c r="K60" s="416">
        <f t="shared" si="7"/>
        <v>77501</v>
      </c>
      <c r="L60" s="408">
        <v>77740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v>452</v>
      </c>
      <c r="F62" s="408"/>
      <c r="G62" s="408"/>
      <c r="H62" s="408"/>
      <c r="I62" s="432"/>
      <c r="J62" s="432"/>
      <c r="K62" s="416">
        <f t="shared" si="7"/>
        <v>452</v>
      </c>
      <c r="L62" s="408">
        <v>460</v>
      </c>
      <c r="M62" s="14"/>
      <c r="N62" s="14"/>
    </row>
    <row r="63" spans="1:14" s="14" customFormat="1" x14ac:dyDescent="0.2">
      <c r="A63" s="1754" t="s">
        <v>106</v>
      </c>
      <c r="B63" s="265">
        <v>2560</v>
      </c>
      <c r="C63" s="408">
        <v>30237</v>
      </c>
      <c r="D63" s="408">
        <v>4749</v>
      </c>
      <c r="E63" s="408">
        <v>494</v>
      </c>
      <c r="F63" s="408">
        <v>50917</v>
      </c>
      <c r="G63" s="408">
        <v>36469</v>
      </c>
      <c r="H63" s="408">
        <v>326</v>
      </c>
      <c r="I63" s="432"/>
      <c r="J63" s="432"/>
      <c r="K63" s="416">
        <f t="shared" si="7"/>
        <v>123192</v>
      </c>
      <c r="L63" s="408">
        <v>124289</v>
      </c>
    </row>
    <row r="64" spans="1:14" s="14" customFormat="1" x14ac:dyDescent="0.2">
      <c r="A64" s="1761" t="s">
        <v>107</v>
      </c>
      <c r="B64" s="266">
        <v>2570</v>
      </c>
      <c r="C64" s="414"/>
      <c r="D64" s="414"/>
      <c r="E64" s="414"/>
      <c r="F64" s="414"/>
      <c r="G64" s="414"/>
      <c r="H64" s="414"/>
      <c r="I64" s="432"/>
      <c r="J64" s="432"/>
      <c r="K64" s="416">
        <f t="shared" si="7"/>
        <v>0</v>
      </c>
      <c r="L64" s="414">
        <v>27</v>
      </c>
    </row>
    <row r="65" spans="1:14" s="15" customFormat="1" ht="12.75" customHeight="1" thickBot="1" x14ac:dyDescent="0.25">
      <c r="A65" s="877" t="s">
        <v>815</v>
      </c>
      <c r="B65" s="464" t="s">
        <v>36</v>
      </c>
      <c r="C65" s="411">
        <f>SUM(C59:C64)</f>
        <v>99063</v>
      </c>
      <c r="D65" s="411">
        <f t="shared" ref="D65:L65" si="8">SUM(D59:D64)</f>
        <v>9243</v>
      </c>
      <c r="E65" s="411">
        <f t="shared" si="8"/>
        <v>2470</v>
      </c>
      <c r="F65" s="411">
        <f t="shared" si="8"/>
        <v>53560</v>
      </c>
      <c r="G65" s="411">
        <f t="shared" si="8"/>
        <v>36469</v>
      </c>
      <c r="H65" s="411">
        <f t="shared" si="8"/>
        <v>424</v>
      </c>
      <c r="I65" s="411">
        <f t="shared" si="8"/>
        <v>0</v>
      </c>
      <c r="J65" s="411">
        <f t="shared" si="8"/>
        <v>0</v>
      </c>
      <c r="K65" s="411">
        <f t="shared" si="8"/>
        <v>201229</v>
      </c>
      <c r="L65" s="411">
        <f t="shared" si="8"/>
        <v>202601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v>500</v>
      </c>
      <c r="D70" s="408">
        <v>193</v>
      </c>
      <c r="E70" s="408"/>
      <c r="F70" s="408"/>
      <c r="G70" s="408"/>
      <c r="H70" s="408"/>
      <c r="I70" s="432"/>
      <c r="J70" s="432"/>
      <c r="K70" s="416">
        <f>SUM(C70:J70)</f>
        <v>693</v>
      </c>
      <c r="L70" s="408">
        <v>693</v>
      </c>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500</v>
      </c>
      <c r="D72" s="411">
        <f t="shared" ref="D72:K72" si="9">SUM(D67:D71)</f>
        <v>193</v>
      </c>
      <c r="E72" s="411">
        <f t="shared" si="9"/>
        <v>0</v>
      </c>
      <c r="F72" s="411">
        <f t="shared" si="9"/>
        <v>0</v>
      </c>
      <c r="G72" s="411">
        <f t="shared" si="9"/>
        <v>0</v>
      </c>
      <c r="H72" s="411">
        <f t="shared" si="9"/>
        <v>0</v>
      </c>
      <c r="I72" s="411">
        <f t="shared" si="9"/>
        <v>0</v>
      </c>
      <c r="J72" s="411">
        <f t="shared" si="9"/>
        <v>0</v>
      </c>
      <c r="K72" s="411">
        <f t="shared" si="9"/>
        <v>693</v>
      </c>
      <c r="L72" s="411">
        <f>SUM(L67:L71)</f>
        <v>693</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342735</v>
      </c>
      <c r="D74" s="421">
        <f t="shared" ref="D74:K74" si="10">SUM(D42,D47,D53,D57,D65,D72,D73)</f>
        <v>39845</v>
      </c>
      <c r="E74" s="421">
        <f t="shared" si="10"/>
        <v>85428</v>
      </c>
      <c r="F74" s="421">
        <f t="shared" si="10"/>
        <v>73375</v>
      </c>
      <c r="G74" s="421">
        <f t="shared" si="10"/>
        <v>36469</v>
      </c>
      <c r="H74" s="421">
        <f t="shared" si="10"/>
        <v>2897</v>
      </c>
      <c r="I74" s="421">
        <f t="shared" si="10"/>
        <v>0</v>
      </c>
      <c r="J74" s="421">
        <f t="shared" si="10"/>
        <v>0</v>
      </c>
      <c r="K74" s="421">
        <f t="shared" si="10"/>
        <v>580749</v>
      </c>
      <c r="L74" s="421">
        <f>SUM(L42,L47,L53,L57,L65,L72,L73)</f>
        <v>584088</v>
      </c>
    </row>
    <row r="75" spans="1:14" s="23" customFormat="1" ht="18" customHeight="1" thickTop="1" thickBot="1" x14ac:dyDescent="0.25">
      <c r="A75" s="1753" t="s">
        <v>50</v>
      </c>
      <c r="B75" s="1747" t="s">
        <v>655</v>
      </c>
      <c r="C75" s="419"/>
      <c r="D75" s="419"/>
      <c r="E75" s="419"/>
      <c r="F75" s="419">
        <v>142</v>
      </c>
      <c r="G75" s="419"/>
      <c r="H75" s="419"/>
      <c r="I75" s="425"/>
      <c r="J75" s="425"/>
      <c r="K75" s="411">
        <f>SUM(C75:J75)</f>
        <v>142</v>
      </c>
      <c r="L75" s="420">
        <v>166</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222983</v>
      </c>
      <c r="F79" s="409"/>
      <c r="G79" s="409"/>
      <c r="H79" s="408"/>
      <c r="I79" s="503"/>
      <c r="J79" s="503"/>
      <c r="K79" s="410">
        <f t="shared" si="11"/>
        <v>222983</v>
      </c>
      <c r="L79" s="408">
        <v>222983</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6525</v>
      </c>
      <c r="F81" s="409"/>
      <c r="G81" s="409"/>
      <c r="H81" s="408"/>
      <c r="I81" s="503"/>
      <c r="J81" s="503"/>
      <c r="K81" s="410">
        <f t="shared" si="11"/>
        <v>6525</v>
      </c>
      <c r="L81" s="408">
        <v>6525</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v>6800</v>
      </c>
      <c r="F83" s="409"/>
      <c r="G83" s="409"/>
      <c r="H83" s="408"/>
      <c r="I83" s="503"/>
      <c r="J83" s="503"/>
      <c r="K83" s="410">
        <f t="shared" si="11"/>
        <v>6800</v>
      </c>
      <c r="L83" s="408">
        <v>7800</v>
      </c>
    </row>
    <row r="84" spans="1:12" ht="13.5" thickBot="1" x14ac:dyDescent="0.25">
      <c r="A84" s="877" t="s">
        <v>1851</v>
      </c>
      <c r="B84" s="529">
        <v>4100</v>
      </c>
      <c r="C84" s="409"/>
      <c r="D84" s="409"/>
      <c r="E84" s="411">
        <f>SUM(E78:E83)</f>
        <v>236308</v>
      </c>
      <c r="F84" s="409"/>
      <c r="G84" s="409"/>
      <c r="H84" s="411">
        <f>SUM(H78:H83)</f>
        <v>0</v>
      </c>
      <c r="I84" s="503"/>
      <c r="J84" s="503"/>
      <c r="K84" s="411">
        <f>SUM(K78:K83)</f>
        <v>236308</v>
      </c>
      <c r="L84" s="411">
        <f>SUM(L78:L83)</f>
        <v>237308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236308</v>
      </c>
      <c r="F102" s="409"/>
      <c r="G102" s="409"/>
      <c r="H102" s="421">
        <f>SUM(H84,H92,H100,H101)</f>
        <v>0</v>
      </c>
      <c r="I102" s="503"/>
      <c r="J102" s="503"/>
      <c r="K102" s="421">
        <f>SUM(K84,K92,K100,K101)</f>
        <v>236308</v>
      </c>
      <c r="L102" s="421">
        <f>SUM(L84,L92,L100,L101)</f>
        <v>237308</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1407061</v>
      </c>
      <c r="D114" s="411">
        <f t="shared" ref="D114:K114" si="13">SUM(D33,D74,D75,D102,D112,D113)</f>
        <v>134759</v>
      </c>
      <c r="E114" s="411">
        <f t="shared" si="13"/>
        <v>351621</v>
      </c>
      <c r="F114" s="411">
        <f t="shared" si="13"/>
        <v>103193</v>
      </c>
      <c r="G114" s="411">
        <f t="shared" si="13"/>
        <v>47793</v>
      </c>
      <c r="H114" s="411">
        <f>SUM(H33,H74,H75,H102,H112,H113)</f>
        <v>4546</v>
      </c>
      <c r="I114" s="411">
        <f t="shared" si="13"/>
        <v>0</v>
      </c>
      <c r="J114" s="411">
        <f t="shared" si="13"/>
        <v>0</v>
      </c>
      <c r="K114" s="411">
        <f t="shared" si="13"/>
        <v>2048973</v>
      </c>
      <c r="L114" s="411">
        <f>SUM(L33,L74,L75,L102,L112,L113)</f>
        <v>2057566</v>
      </c>
    </row>
    <row r="115" spans="1:14" ht="23.25" thickTop="1" x14ac:dyDescent="0.2">
      <c r="A115" s="1766" t="s">
        <v>1155</v>
      </c>
      <c r="B115" s="882"/>
      <c r="C115" s="412"/>
      <c r="D115" s="412"/>
      <c r="E115" s="412"/>
      <c r="F115" s="412"/>
      <c r="G115" s="412"/>
      <c r="H115" s="412"/>
      <c r="I115" s="412"/>
      <c r="J115" s="412"/>
      <c r="K115" s="436">
        <f>'Revenues 9-14'!C275-'Expenditures 15-22'!K114</f>
        <v>167052</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75858</v>
      </c>
      <c r="D124" s="408">
        <v>5252</v>
      </c>
      <c r="E124" s="408">
        <v>44759</v>
      </c>
      <c r="F124" s="408">
        <v>73121</v>
      </c>
      <c r="G124" s="408">
        <v>16125</v>
      </c>
      <c r="H124" s="408">
        <v>213</v>
      </c>
      <c r="I124" s="432"/>
      <c r="J124" s="432"/>
      <c r="K124" s="411">
        <f>SUM(C124:J124)</f>
        <v>215328</v>
      </c>
      <c r="L124" s="408">
        <v>218194</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75858</v>
      </c>
      <c r="D127" s="411">
        <f t="shared" ref="D127:L127" si="14">SUM(D122:D126)</f>
        <v>5252</v>
      </c>
      <c r="E127" s="411">
        <f t="shared" si="14"/>
        <v>44759</v>
      </c>
      <c r="F127" s="411">
        <f t="shared" si="14"/>
        <v>73121</v>
      </c>
      <c r="G127" s="411">
        <f t="shared" si="14"/>
        <v>16125</v>
      </c>
      <c r="H127" s="411">
        <f t="shared" si="14"/>
        <v>213</v>
      </c>
      <c r="I127" s="411">
        <f t="shared" si="14"/>
        <v>0</v>
      </c>
      <c r="J127" s="411">
        <f t="shared" si="14"/>
        <v>0</v>
      </c>
      <c r="K127" s="411">
        <f t="shared" si="14"/>
        <v>215328</v>
      </c>
      <c r="L127" s="411">
        <f t="shared" si="14"/>
        <v>218194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75858</v>
      </c>
      <c r="D129" s="421">
        <f t="shared" ref="D129:L129" si="15">SUM(D120,D127,D128)</f>
        <v>5252</v>
      </c>
      <c r="E129" s="421">
        <f t="shared" si="15"/>
        <v>44759</v>
      </c>
      <c r="F129" s="421">
        <f t="shared" si="15"/>
        <v>73121</v>
      </c>
      <c r="G129" s="421">
        <f t="shared" si="15"/>
        <v>16125</v>
      </c>
      <c r="H129" s="421">
        <f t="shared" si="15"/>
        <v>213</v>
      </c>
      <c r="I129" s="421">
        <f t="shared" si="15"/>
        <v>0</v>
      </c>
      <c r="J129" s="421">
        <f t="shared" si="15"/>
        <v>0</v>
      </c>
      <c r="K129" s="421">
        <f t="shared" si="15"/>
        <v>215328</v>
      </c>
      <c r="L129" s="421">
        <f t="shared" si="15"/>
        <v>218194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75858</v>
      </c>
      <c r="D150" s="411">
        <f t="shared" ref="D150:K150" si="16">SUM(D129,D130,D138,D148,D149)</f>
        <v>5252</v>
      </c>
      <c r="E150" s="411">
        <f t="shared" si="16"/>
        <v>44759</v>
      </c>
      <c r="F150" s="411">
        <f t="shared" si="16"/>
        <v>73121</v>
      </c>
      <c r="G150" s="411">
        <f t="shared" si="16"/>
        <v>16125</v>
      </c>
      <c r="H150" s="411">
        <f t="shared" si="16"/>
        <v>213</v>
      </c>
      <c r="I150" s="411">
        <f t="shared" si="16"/>
        <v>0</v>
      </c>
      <c r="J150" s="411">
        <f t="shared" si="16"/>
        <v>0</v>
      </c>
      <c r="K150" s="411">
        <f t="shared" si="16"/>
        <v>215328</v>
      </c>
      <c r="L150" s="411">
        <f>SUM(L129,L130,L138,L148,L149)</f>
        <v>218194</v>
      </c>
    </row>
    <row r="151" spans="1:14" ht="12.75" customHeight="1" thickTop="1" x14ac:dyDescent="0.2">
      <c r="A151" s="2283" t="s">
        <v>1378</v>
      </c>
      <c r="B151" s="2284"/>
      <c r="C151" s="412"/>
      <c r="D151" s="412"/>
      <c r="E151" s="412"/>
      <c r="F151" s="412"/>
      <c r="G151" s="412"/>
      <c r="H151" s="412"/>
      <c r="I151" s="412"/>
      <c r="J151" s="409"/>
      <c r="K151" s="436">
        <f>'Revenues 9-14'!D275-'Expenditures 15-22'!K150</f>
        <v>27145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row>
    <row r="164" spans="1:14" ht="33.75" customHeight="1" x14ac:dyDescent="0.2">
      <c r="A164" s="1774" t="s">
        <v>290</v>
      </c>
      <c r="B164" s="532" t="s">
        <v>32</v>
      </c>
      <c r="C164" s="409"/>
      <c r="D164" s="409"/>
      <c r="E164" s="409"/>
      <c r="F164" s="409"/>
      <c r="G164" s="409"/>
      <c r="H164" s="1807"/>
      <c r="I164" s="409"/>
      <c r="J164" s="409"/>
      <c r="K164" s="410">
        <f>SUM(C164:J164)</f>
        <v>0</v>
      </c>
      <c r="L164" s="1807"/>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72861</v>
      </c>
      <c r="D176" s="408">
        <v>3049</v>
      </c>
      <c r="E176" s="408">
        <v>67714</v>
      </c>
      <c r="F176" s="408">
        <v>15635</v>
      </c>
      <c r="G176" s="408">
        <v>34566</v>
      </c>
      <c r="H176" s="408"/>
      <c r="I176" s="432"/>
      <c r="J176" s="432"/>
      <c r="K176" s="410">
        <f>SUM(C176:J176)</f>
        <v>193825</v>
      </c>
      <c r="L176" s="408">
        <v>195144</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72861</v>
      </c>
      <c r="D178" s="421">
        <f t="shared" ref="D178:J178" si="17">SUM(D174,D176,D177)</f>
        <v>3049</v>
      </c>
      <c r="E178" s="421">
        <f t="shared" si="17"/>
        <v>67714</v>
      </c>
      <c r="F178" s="421">
        <f t="shared" si="17"/>
        <v>15635</v>
      </c>
      <c r="G178" s="421">
        <f t="shared" si="17"/>
        <v>34566</v>
      </c>
      <c r="H178" s="421">
        <f t="shared" si="17"/>
        <v>0</v>
      </c>
      <c r="I178" s="421">
        <f t="shared" si="17"/>
        <v>0</v>
      </c>
      <c r="J178" s="421">
        <f t="shared" si="17"/>
        <v>0</v>
      </c>
      <c r="K178" s="421">
        <f>SUM(K174,K176,K177)</f>
        <v>193825</v>
      </c>
      <c r="L178" s="421">
        <f>SUM(L174, L176:L177)</f>
        <v>195144</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72861</v>
      </c>
      <c r="D204" s="411">
        <f>SUM(D178,D179)</f>
        <v>3049</v>
      </c>
      <c r="E204" s="411">
        <f>SUM(E178,E179,E190)</f>
        <v>67714</v>
      </c>
      <c r="F204" s="411">
        <f>SUM(F178,F179)</f>
        <v>15635</v>
      </c>
      <c r="G204" s="411">
        <f>SUM(G178,G179)</f>
        <v>34566</v>
      </c>
      <c r="H204" s="411">
        <f>SUM(H178,H179,H190,H202,H203)</f>
        <v>0</v>
      </c>
      <c r="I204" s="411">
        <f>SUM(I178,I179)</f>
        <v>0</v>
      </c>
      <c r="J204" s="411">
        <f>SUM(J178,J179)</f>
        <v>0</v>
      </c>
      <c r="K204" s="410">
        <f>SUM(K178,K179,K190,K202,K203)</f>
        <v>193825</v>
      </c>
      <c r="L204" s="411">
        <f>SUM(L178,L179,L190,L202,L203)</f>
        <v>195144</v>
      </c>
    </row>
    <row r="205" spans="1:14" ht="23.25" thickTop="1" x14ac:dyDescent="0.2">
      <c r="A205" s="1766" t="s">
        <v>1155</v>
      </c>
      <c r="B205" s="463"/>
      <c r="C205" s="412"/>
      <c r="D205" s="412"/>
      <c r="E205" s="412"/>
      <c r="F205" s="412"/>
      <c r="G205" s="412"/>
      <c r="H205" s="412"/>
      <c r="I205" s="409"/>
      <c r="J205" s="409"/>
      <c r="K205" s="436">
        <f>'Revenues 9-14'!F275-'Expenditures 15-22'!K204</f>
        <v>11512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17597</v>
      </c>
      <c r="E209" s="409"/>
      <c r="F209" s="409"/>
      <c r="G209" s="409"/>
      <c r="H209" s="409"/>
      <c r="I209" s="409"/>
      <c r="J209" s="409"/>
      <c r="K209" s="410">
        <f>D209</f>
        <v>17597</v>
      </c>
      <c r="L209" s="408">
        <v>17566</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2816</v>
      </c>
      <c r="E211" s="409"/>
      <c r="F211" s="409"/>
      <c r="G211" s="409"/>
      <c r="H211" s="409"/>
      <c r="I211" s="409"/>
      <c r="J211" s="409"/>
      <c r="K211" s="410">
        <f t="shared" si="19"/>
        <v>2816</v>
      </c>
      <c r="L211" s="408">
        <v>2865</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4</v>
      </c>
      <c r="E216" s="409"/>
      <c r="F216" s="409"/>
      <c r="G216" s="409"/>
      <c r="H216" s="409"/>
      <c r="I216" s="409"/>
      <c r="J216" s="409"/>
      <c r="K216" s="410">
        <f t="shared" si="19"/>
        <v>4</v>
      </c>
      <c r="L216" s="408">
        <v>4</v>
      </c>
    </row>
    <row r="217" spans="1:12" x14ac:dyDescent="0.2">
      <c r="A217" s="1754" t="s">
        <v>1117</v>
      </c>
      <c r="B217" s="265">
        <v>1500</v>
      </c>
      <c r="C217" s="409"/>
      <c r="D217" s="408">
        <v>1202</v>
      </c>
      <c r="E217" s="409"/>
      <c r="F217" s="409"/>
      <c r="G217" s="409"/>
      <c r="H217" s="409"/>
      <c r="I217" s="409"/>
      <c r="J217" s="409"/>
      <c r="K217" s="410">
        <f t="shared" si="19"/>
        <v>1202</v>
      </c>
      <c r="L217" s="408">
        <v>1230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21619</v>
      </c>
      <c r="E223" s="409"/>
      <c r="F223" s="409"/>
      <c r="G223" s="409"/>
      <c r="H223" s="409"/>
      <c r="I223" s="409"/>
      <c r="J223" s="409"/>
      <c r="K223" s="411">
        <f>SUM(K209:K222)</f>
        <v>21619</v>
      </c>
      <c r="L223" s="411">
        <f>SUM(L209:L222)</f>
        <v>21665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503</v>
      </c>
      <c r="E227" s="409"/>
      <c r="F227" s="409"/>
      <c r="G227" s="409"/>
      <c r="H227" s="409"/>
      <c r="I227" s="409"/>
      <c r="J227" s="409"/>
      <c r="K227" s="410">
        <f t="shared" si="20"/>
        <v>503</v>
      </c>
      <c r="L227" s="408">
        <v>500</v>
      </c>
    </row>
    <row r="228" spans="1:12" x14ac:dyDescent="0.2">
      <c r="A228" s="1754" t="s">
        <v>220</v>
      </c>
      <c r="B228" s="265">
        <v>2130</v>
      </c>
      <c r="C228" s="409"/>
      <c r="D228" s="408">
        <v>968</v>
      </c>
      <c r="E228" s="409"/>
      <c r="F228" s="409"/>
      <c r="G228" s="409"/>
      <c r="H228" s="409"/>
      <c r="I228" s="409"/>
      <c r="J228" s="409"/>
      <c r="K228" s="410">
        <f t="shared" si="20"/>
        <v>968</v>
      </c>
      <c r="L228" s="408">
        <v>1000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1471</v>
      </c>
      <c r="E232" s="409"/>
      <c r="F232" s="409"/>
      <c r="G232" s="409"/>
      <c r="H232" s="409"/>
      <c r="I232" s="409"/>
      <c r="J232" s="409"/>
      <c r="K232" s="411">
        <f>SUM(K226:K231)</f>
        <v>1471</v>
      </c>
      <c r="L232" s="411">
        <f>SUM(L226:L231)</f>
        <v>1500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20</v>
      </c>
      <c r="E234" s="409"/>
      <c r="F234" s="409"/>
      <c r="G234" s="409"/>
      <c r="H234" s="409"/>
      <c r="I234" s="409"/>
      <c r="J234" s="409"/>
      <c r="K234" s="416">
        <f>D234</f>
        <v>20</v>
      </c>
      <c r="L234" s="414">
        <v>20</v>
      </c>
    </row>
    <row r="235" spans="1:12" x14ac:dyDescent="0.2">
      <c r="A235" s="1754" t="s">
        <v>956</v>
      </c>
      <c r="B235" s="265">
        <v>2220</v>
      </c>
      <c r="C235" s="409"/>
      <c r="D235" s="408"/>
      <c r="E235" s="409"/>
      <c r="F235" s="409"/>
      <c r="G235" s="409"/>
      <c r="H235" s="409"/>
      <c r="I235" s="409"/>
      <c r="J235" s="409"/>
      <c r="K235" s="416">
        <f>D235</f>
        <v>0</v>
      </c>
      <c r="L235" s="408"/>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20</v>
      </c>
      <c r="E237" s="409"/>
      <c r="F237" s="409"/>
      <c r="G237" s="409"/>
      <c r="H237" s="409"/>
      <c r="I237" s="409"/>
      <c r="J237" s="409"/>
      <c r="K237" s="411">
        <f>SUM(K234:K236)</f>
        <v>20</v>
      </c>
      <c r="L237" s="411">
        <f>SUM(L234:L236)</f>
        <v>20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293</v>
      </c>
      <c r="E239" s="409"/>
      <c r="F239" s="409"/>
      <c r="G239" s="409"/>
      <c r="H239" s="409"/>
      <c r="I239" s="409"/>
      <c r="J239" s="409"/>
      <c r="K239" s="416">
        <f>D239</f>
        <v>293</v>
      </c>
      <c r="L239" s="414">
        <v>315</v>
      </c>
    </row>
    <row r="240" spans="1:12" x14ac:dyDescent="0.2">
      <c r="A240" s="1754" t="s">
        <v>959</v>
      </c>
      <c r="B240" s="265">
        <v>2320</v>
      </c>
      <c r="C240" s="409"/>
      <c r="D240" s="408">
        <v>1259</v>
      </c>
      <c r="E240" s="409"/>
      <c r="F240" s="409"/>
      <c r="G240" s="409"/>
      <c r="H240" s="409"/>
      <c r="I240" s="409"/>
      <c r="J240" s="409"/>
      <c r="K240" s="416">
        <f t="shared" ref="K240:K250" si="21">D240</f>
        <v>1259</v>
      </c>
      <c r="L240" s="408">
        <v>1275</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1552</v>
      </c>
      <c r="E251" s="409"/>
      <c r="F251" s="409"/>
      <c r="G251" s="409"/>
      <c r="H251" s="409"/>
      <c r="I251" s="409"/>
      <c r="J251" s="409"/>
      <c r="K251" s="411">
        <f>SUM(K239:K250)</f>
        <v>1552</v>
      </c>
      <c r="L251" s="411">
        <f>SUM(L239:L250)</f>
        <v>1590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8115</v>
      </c>
      <c r="E253" s="409"/>
      <c r="F253" s="409"/>
      <c r="G253" s="409"/>
      <c r="H253" s="409"/>
      <c r="I253" s="409"/>
      <c r="J253" s="409"/>
      <c r="K253" s="416">
        <f>D253</f>
        <v>8115</v>
      </c>
      <c r="L253" s="414">
        <v>8188</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8115</v>
      </c>
      <c r="E255" s="409"/>
      <c r="F255" s="409"/>
      <c r="G255" s="409"/>
      <c r="H255" s="409"/>
      <c r="I255" s="409"/>
      <c r="J255" s="409"/>
      <c r="K255" s="411">
        <f>SUM(K253:K254)</f>
        <v>8115</v>
      </c>
      <c r="L255" s="411">
        <f>SUM(L253:L254)</f>
        <v>8188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12277</v>
      </c>
      <c r="E258" s="409"/>
      <c r="F258" s="409"/>
      <c r="G258" s="409"/>
      <c r="H258" s="409"/>
      <c r="I258" s="409"/>
      <c r="J258" s="409"/>
      <c r="K258" s="416">
        <f t="shared" ref="K258:K263" si="22">D258</f>
        <v>12277</v>
      </c>
      <c r="L258" s="408">
        <v>12198</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12431</v>
      </c>
      <c r="E260" s="409"/>
      <c r="F260" s="409"/>
      <c r="G260" s="409"/>
      <c r="H260" s="409"/>
      <c r="I260" s="409"/>
      <c r="J260" s="409"/>
      <c r="K260" s="416">
        <f t="shared" si="22"/>
        <v>12431</v>
      </c>
      <c r="L260" s="408">
        <v>12277</v>
      </c>
    </row>
    <row r="261" spans="1:12" x14ac:dyDescent="0.2">
      <c r="A261" s="1754" t="s">
        <v>1107</v>
      </c>
      <c r="B261" s="265">
        <v>2550</v>
      </c>
      <c r="C261" s="409"/>
      <c r="D261" s="408">
        <v>8204</v>
      </c>
      <c r="E261" s="409"/>
      <c r="F261" s="409"/>
      <c r="G261" s="409"/>
      <c r="H261" s="409"/>
      <c r="I261" s="409"/>
      <c r="J261" s="409"/>
      <c r="K261" s="416">
        <f t="shared" si="22"/>
        <v>8204</v>
      </c>
      <c r="L261" s="408">
        <v>12955</v>
      </c>
    </row>
    <row r="262" spans="1:12" x14ac:dyDescent="0.2">
      <c r="A262" s="1754" t="s">
        <v>106</v>
      </c>
      <c r="B262" s="265">
        <v>2560</v>
      </c>
      <c r="C262" s="409"/>
      <c r="D262" s="408">
        <v>9822</v>
      </c>
      <c r="E262" s="409"/>
      <c r="F262" s="409"/>
      <c r="G262" s="409"/>
      <c r="H262" s="409"/>
      <c r="I262" s="409"/>
      <c r="J262" s="409"/>
      <c r="K262" s="416">
        <f t="shared" si="22"/>
        <v>9822</v>
      </c>
      <c r="L262" s="408">
        <v>5350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42734</v>
      </c>
      <c r="E264" s="409"/>
      <c r="F264" s="409"/>
      <c r="G264" s="409"/>
      <c r="H264" s="409"/>
      <c r="I264" s="409"/>
      <c r="J264" s="409"/>
      <c r="K264" s="411">
        <f>SUM(K257:K263)</f>
        <v>42734</v>
      </c>
      <c r="L264" s="411">
        <f>SUM(L257:L263)</f>
        <v>42780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v>7</v>
      </c>
      <c r="E269" s="409"/>
      <c r="F269" s="409"/>
      <c r="G269" s="409"/>
      <c r="H269" s="409"/>
      <c r="I269" s="409"/>
      <c r="J269" s="409"/>
      <c r="K269" s="416">
        <f>D269</f>
        <v>7</v>
      </c>
      <c r="L269" s="408">
        <v>10</v>
      </c>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7</v>
      </c>
      <c r="E271" s="409"/>
      <c r="F271" s="409"/>
      <c r="G271" s="409"/>
      <c r="H271" s="409"/>
      <c r="I271" s="409"/>
      <c r="J271" s="409"/>
      <c r="K271" s="411">
        <f>SUM(K266:K270)</f>
        <v>7</v>
      </c>
      <c r="L271" s="411">
        <f>SUM(L266:L270)</f>
        <v>10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53899</v>
      </c>
      <c r="E273" s="409"/>
      <c r="F273" s="409"/>
      <c r="G273" s="409"/>
      <c r="H273" s="409"/>
      <c r="I273" s="409"/>
      <c r="J273" s="409"/>
      <c r="K273" s="421">
        <f>SUM(K232,K237,K251,K255,K264,K271,K272)</f>
        <v>53899</v>
      </c>
      <c r="L273" s="421">
        <f>SUM(L232,L237,L251,L255,L264,L271,L272)</f>
        <v>54088</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7" t="s">
        <v>584</v>
      </c>
      <c r="B288" s="2289"/>
      <c r="C288" s="409"/>
      <c r="D288" s="411">
        <f>SUM(D223,D273,D274,D278)</f>
        <v>75518</v>
      </c>
      <c r="E288" s="409"/>
      <c r="F288" s="409"/>
      <c r="G288" s="409"/>
      <c r="H288" s="411">
        <f>H286</f>
        <v>0</v>
      </c>
      <c r="I288" s="409"/>
      <c r="J288" s="409"/>
      <c r="K288" s="411">
        <f>SUM(K223,K273,K274,K278,K286,K287)</f>
        <v>75518</v>
      </c>
      <c r="L288" s="411">
        <f>SUM(L223,L273,L274,L278,L286,L287)</f>
        <v>75753</v>
      </c>
    </row>
    <row r="289" spans="1:14" ht="23.25" thickTop="1" x14ac:dyDescent="0.2">
      <c r="A289" s="891" t="s">
        <v>1155</v>
      </c>
      <c r="B289" s="892"/>
      <c r="C289" s="409"/>
      <c r="D289" s="412"/>
      <c r="E289" s="409"/>
      <c r="F289" s="409"/>
      <c r="G289" s="409"/>
      <c r="H289" s="437"/>
      <c r="I289" s="409"/>
      <c r="J289" s="409"/>
      <c r="K289" s="436">
        <f>'Revenues 9-14'!G275-'Expenditures 15-22'!K288</f>
        <v>-6113</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3" t="s">
        <v>1155</v>
      </c>
      <c r="B332" s="2284"/>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33704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1283188</v>
      </c>
      <c r="C4" s="508"/>
      <c r="D4" s="557">
        <f>B4-C4</f>
        <v>1283188</v>
      </c>
      <c r="E4" s="508">
        <v>1340130</v>
      </c>
      <c r="F4" s="557">
        <f>E4-C4</f>
        <v>1340130</v>
      </c>
    </row>
    <row r="5" spans="1:6" ht="13.7" customHeight="1" x14ac:dyDescent="0.2">
      <c r="A5" s="541" t="s">
        <v>1016</v>
      </c>
      <c r="B5" s="556">
        <f>'Revenues 9-14'!D5</f>
        <v>222439</v>
      </c>
      <c r="C5" s="508"/>
      <c r="D5" s="557">
        <f t="shared" ref="D5:D18" si="0">B5-C5</f>
        <v>222439</v>
      </c>
      <c r="E5" s="508">
        <v>232321</v>
      </c>
      <c r="F5" s="557">
        <f>E5-C5</f>
        <v>232321</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162539</v>
      </c>
      <c r="C7" s="508"/>
      <c r="D7" s="557">
        <f t="shared" si="0"/>
        <v>162539</v>
      </c>
      <c r="E7" s="508">
        <v>169734</v>
      </c>
      <c r="F7" s="557">
        <f t="shared" si="1"/>
        <v>169734</v>
      </c>
    </row>
    <row r="8" spans="1:6" ht="13.7" customHeight="1" x14ac:dyDescent="0.2">
      <c r="A8" s="541" t="s">
        <v>1380</v>
      </c>
      <c r="B8" s="556">
        <f>'Revenues 9-14'!G5</f>
        <v>34212</v>
      </c>
      <c r="C8" s="508"/>
      <c r="D8" s="557">
        <f t="shared" si="0"/>
        <v>34212</v>
      </c>
      <c r="E8" s="508">
        <v>35729</v>
      </c>
      <c r="F8" s="557">
        <f t="shared" si="1"/>
        <v>35729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13677</v>
      </c>
      <c r="C10" s="508"/>
      <c r="D10" s="557">
        <f t="shared" si="0"/>
        <v>13677</v>
      </c>
      <c r="E10" s="508">
        <v>14292</v>
      </c>
      <c r="F10" s="557">
        <f t="shared" si="1"/>
        <v>14292</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30802</v>
      </c>
      <c r="C12" s="508"/>
      <c r="D12" s="557">
        <f t="shared" si="0"/>
        <v>30802</v>
      </c>
      <c r="E12" s="508">
        <v>32197</v>
      </c>
      <c r="F12" s="557">
        <f t="shared" si="1"/>
        <v>32197</v>
      </c>
    </row>
    <row r="13" spans="1:6" ht="13.7" customHeight="1" x14ac:dyDescent="0.2">
      <c r="A13" s="541" t="s">
        <v>1090</v>
      </c>
      <c r="B13" s="556">
        <f>SUM('Revenues 9-14'!C6:D6)</f>
        <v>13677</v>
      </c>
      <c r="C13" s="508"/>
      <c r="D13" s="557">
        <f t="shared" si="0"/>
        <v>13677</v>
      </c>
      <c r="E13" s="508">
        <v>14292</v>
      </c>
      <c r="F13" s="557">
        <f t="shared" si="1"/>
        <v>14292</v>
      </c>
    </row>
    <row r="14" spans="1:6" ht="13.7" customHeight="1" x14ac:dyDescent="0.2">
      <c r="A14" s="541" t="s">
        <v>471</v>
      </c>
      <c r="B14" s="556">
        <f>SUM('Revenues 9-14'!C7:D7,'Revenues 9-14'!F7:H7)</f>
        <v>51338</v>
      </c>
      <c r="C14" s="508"/>
      <c r="D14" s="557">
        <f t="shared" si="0"/>
        <v>51338</v>
      </c>
      <c r="E14" s="508">
        <v>53635</v>
      </c>
      <c r="F14" s="557">
        <f t="shared" si="1"/>
        <v>53635</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33360</v>
      </c>
      <c r="C16" s="508"/>
      <c r="D16" s="557">
        <f t="shared" si="0"/>
        <v>33360</v>
      </c>
      <c r="E16" s="508">
        <v>34825</v>
      </c>
      <c r="F16" s="557">
        <f t="shared" si="1"/>
        <v>34825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1845232</v>
      </c>
      <c r="C19" s="558">
        <f>SUM(C4:C18)</f>
        <v>0</v>
      </c>
      <c r="D19" s="558">
        <f>SUM(D4:D18)</f>
        <v>1845232</v>
      </c>
      <c r="E19" s="558">
        <f>SUM(E4:E18)</f>
        <v>1927155</v>
      </c>
      <c r="F19" s="558">
        <f>SUM(F4:F18)</f>
        <v>1927155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F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1874</v>
      </c>
      <c r="B2" s="2331"/>
      <c r="C2" s="1570" t="s">
        <v>1990</v>
      </c>
      <c r="D2" s="1570" t="s">
        <v>1991</v>
      </c>
      <c r="E2" s="1570" t="s">
        <v>1992</v>
      </c>
      <c r="F2" s="1570" t="s">
        <v>1993</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5">
        <f>SUM(C4+D4)-E4</f>
        <v>0</v>
      </c>
    </row>
    <row r="5" spans="1:7" ht="13.5" thickTop="1" x14ac:dyDescent="0.2">
      <c r="A5" s="2333" t="s">
        <v>1300</v>
      </c>
      <c r="B5" s="2318"/>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4" t="s">
        <v>716</v>
      </c>
      <c r="B15" s="2335"/>
      <c r="C15" s="1545">
        <f>SUM(C6:C14)</f>
        <v>0</v>
      </c>
      <c r="D15" s="1545">
        <f>SUM(D6:D14)</f>
        <v>0</v>
      </c>
      <c r="E15" s="1545">
        <f>SUM(E6:E14)</f>
        <v>0</v>
      </c>
      <c r="F15" s="1545">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6"/>
      <c r="D17" s="508"/>
      <c r="E17" s="1546"/>
      <c r="F17" s="1545">
        <f>SUM(C17+D17)-E17</f>
        <v>0</v>
      </c>
    </row>
    <row r="18" spans="1:11" ht="12.75" customHeight="1" thickTop="1" thickBot="1" x14ac:dyDescent="0.25">
      <c r="A18" s="2344" t="s">
        <v>7</v>
      </c>
      <c r="B18" s="2345"/>
      <c r="C18" s="1546"/>
      <c r="D18" s="508"/>
      <c r="E18" s="1546"/>
      <c r="F18" s="1545">
        <f>SUM(C18+D18)-E18</f>
        <v>0</v>
      </c>
    </row>
    <row r="19" spans="1:11" ht="12.75" customHeight="1" thickTop="1" thickBot="1" x14ac:dyDescent="0.25">
      <c r="A19" s="2344" t="s">
        <v>447</v>
      </c>
      <c r="B19" s="2345"/>
      <c r="C19" s="1546"/>
      <c r="D19" s="508"/>
      <c r="E19" s="1546"/>
      <c r="F19" s="1545">
        <f>SUM(C19+D19)-E19</f>
        <v>0</v>
      </c>
    </row>
    <row r="20" spans="1:11" ht="12.75" customHeight="1" thickTop="1" thickBot="1" x14ac:dyDescent="0.25">
      <c r="A20" s="2346" t="s">
        <v>516</v>
      </c>
      <c r="B20" s="2347"/>
      <c r="C20" s="1546"/>
      <c r="D20" s="508"/>
      <c r="E20" s="1546"/>
      <c r="F20" s="1545">
        <f>SUM(C20+D20)-E20</f>
        <v>0</v>
      </c>
    </row>
    <row r="21" spans="1:11" ht="14.25" thickTop="1" thickBot="1" x14ac:dyDescent="0.25">
      <c r="A21" s="2319" t="s">
        <v>717</v>
      </c>
      <c r="B21" s="2335"/>
      <c r="C21" s="1545">
        <f>SUM(C17:C20)</f>
        <v>0</v>
      </c>
      <c r="D21" s="1545">
        <f>SUM(D17:D20)</f>
        <v>0</v>
      </c>
      <c r="E21" s="1545">
        <f>SUM(E17:E20)</f>
        <v>0</v>
      </c>
      <c r="F21" s="1545">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5">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5">
        <f>SUM(C25+D25)-E25</f>
        <v>0</v>
      </c>
      <c r="G25" s="677"/>
    </row>
    <row r="26" spans="1:11" ht="13.5" thickTop="1" x14ac:dyDescent="0.2">
      <c r="A26" s="2317" t="s">
        <v>743</v>
      </c>
      <c r="B26" s="2318"/>
      <c r="C26" s="1547"/>
      <c r="D26" s="1547"/>
      <c r="E26" s="1547"/>
      <c r="F26" s="1548"/>
    </row>
    <row r="27" spans="1:11" ht="13.5" thickBot="1" x14ac:dyDescent="0.25">
      <c r="A27" s="2319" t="s">
        <v>1237</v>
      </c>
      <c r="B27" s="2320"/>
      <c r="C27" s="508"/>
      <c r="D27" s="508"/>
      <c r="E27" s="508"/>
      <c r="F27" s="1545">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1875</v>
      </c>
      <c r="B2" s="2356"/>
      <c r="C2" s="2356"/>
      <c r="D2" s="2356"/>
      <c r="E2" s="2357"/>
      <c r="F2" s="1826" t="s">
        <v>1055</v>
      </c>
      <c r="G2" s="1827" t="s">
        <v>100</v>
      </c>
      <c r="H2" s="1827" t="s">
        <v>471</v>
      </c>
      <c r="I2" s="1827" t="s">
        <v>1354</v>
      </c>
      <c r="J2" s="1827" t="s">
        <v>1000</v>
      </c>
      <c r="K2" s="1827" t="s">
        <v>144</v>
      </c>
    </row>
    <row r="3" spans="1:11" x14ac:dyDescent="0.2">
      <c r="A3" s="2358" t="s">
        <v>1998</v>
      </c>
      <c r="B3" s="2359"/>
      <c r="C3" s="2359"/>
      <c r="D3" s="2359"/>
      <c r="E3" s="2360"/>
      <c r="F3" s="254"/>
      <c r="G3" s="559"/>
      <c r="H3" s="559"/>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51338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400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2745</v>
      </c>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51338</v>
      </c>
      <c r="I12" s="560">
        <f>SUM(I5:I11)</f>
        <v>0</v>
      </c>
      <c r="J12" s="560">
        <f>SUM(J5:J11)</f>
        <v>0</v>
      </c>
      <c r="K12" s="560">
        <f>SUM(K5:K11)</f>
        <v>3145</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6" t="s">
        <v>998</v>
      </c>
      <c r="G14" s="564"/>
      <c r="H14" s="559">
        <v>51338</v>
      </c>
      <c r="I14" s="565"/>
      <c r="J14" s="1173"/>
      <c r="K14" s="1205">
        <v>3145</v>
      </c>
    </row>
    <row r="15" spans="1:11" x14ac:dyDescent="0.2">
      <c r="A15" s="2373" t="s">
        <v>5</v>
      </c>
      <c r="B15" s="2373"/>
      <c r="C15" s="2373"/>
      <c r="D15" s="2373"/>
      <c r="E15" s="2374"/>
      <c r="F15" s="256" t="s">
        <v>999</v>
      </c>
      <c r="G15" s="565"/>
      <c r="H15" s="559"/>
      <c r="I15" s="559"/>
      <c r="J15" s="1205"/>
      <c r="K15" s="1205"/>
    </row>
    <row r="16" spans="1:11" ht="12.75" customHeight="1" x14ac:dyDescent="0.2">
      <c r="A16" s="2373" t="s">
        <v>336</v>
      </c>
      <c r="B16" s="2373"/>
      <c r="C16" s="2373"/>
      <c r="D16" s="2373"/>
      <c r="E16" s="237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6" t="s">
        <v>1085</v>
      </c>
      <c r="G18" s="564"/>
      <c r="H18" s="564"/>
      <c r="I18" s="564"/>
      <c r="J18" s="1205"/>
      <c r="K18" s="1191"/>
    </row>
    <row r="19" spans="1:11" ht="25.5" customHeight="1" x14ac:dyDescent="0.2">
      <c r="A19" s="2383" t="s">
        <v>2000</v>
      </c>
      <c r="B19" s="2383"/>
      <c r="C19" s="2383"/>
      <c r="D19" s="2383"/>
      <c r="E19" s="2384"/>
      <c r="F19" s="256" t="s">
        <v>1086</v>
      </c>
      <c r="G19" s="564"/>
      <c r="H19" s="564"/>
      <c r="I19" s="564"/>
      <c r="J19" s="1205"/>
      <c r="K19" s="1191"/>
    </row>
    <row r="20" spans="1:11" ht="12.75" customHeight="1" x14ac:dyDescent="0.2">
      <c r="A20" s="2385" t="s">
        <v>1840</v>
      </c>
      <c r="B20" s="2386"/>
      <c r="C20" s="2386"/>
      <c r="D20" s="2386"/>
      <c r="E20" s="238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1842</v>
      </c>
      <c r="B22" s="2352"/>
      <c r="C22" s="2352"/>
      <c r="D22" s="2352"/>
      <c r="E22" s="238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51338</v>
      </c>
      <c r="I23" s="560">
        <f>SUM(I14:I16,I21,I22)</f>
        <v>0</v>
      </c>
      <c r="J23" s="560">
        <f>SUM(J14:J16,J21,J22)</f>
        <v>0</v>
      </c>
      <c r="K23" s="560">
        <f>SUM(K14:K16,K21,K22)</f>
        <v>3145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9" t="s">
        <v>1839</v>
      </c>
      <c r="B33" s="112"/>
      <c r="C33" s="112"/>
      <c r="D33" s="112"/>
      <c r="E33" s="112"/>
      <c r="F33" s="112"/>
      <c r="G33" s="569"/>
      <c r="H33" s="2379"/>
      <c r="I33" s="2378"/>
      <c r="J33" s="2378"/>
      <c r="K33" s="2378"/>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F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7500</v>
      </c>
      <c r="D5" s="634"/>
      <c r="E5" s="634"/>
      <c r="F5" s="1057">
        <f>(C5+D5)-E5</f>
        <v>7500</v>
      </c>
      <c r="G5" s="630"/>
      <c r="H5" s="636"/>
      <c r="I5" s="636"/>
      <c r="J5" s="636"/>
      <c r="K5" s="641"/>
      <c r="L5" s="1056">
        <f>F5-K5</f>
        <v>7500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2494057</v>
      </c>
      <c r="D8" s="635">
        <v>10682</v>
      </c>
      <c r="E8" s="635"/>
      <c r="F8" s="1057">
        <f>(C8+D8)-E8</f>
        <v>2504739</v>
      </c>
      <c r="G8" s="631">
        <v>50</v>
      </c>
      <c r="H8" s="571">
        <v>1600191</v>
      </c>
      <c r="I8" s="571">
        <v>50140</v>
      </c>
      <c r="J8" s="571"/>
      <c r="K8" s="1056">
        <f>(H8+I8)-J8</f>
        <v>1650331</v>
      </c>
      <c r="L8" s="1056">
        <f>F8-K8</f>
        <v>854408</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41861</v>
      </c>
      <c r="D10" s="1058"/>
      <c r="E10" s="1058"/>
      <c r="F10" s="1059">
        <f>(C10+D10)-E10</f>
        <v>41861</v>
      </c>
      <c r="G10" s="631">
        <v>20</v>
      </c>
      <c r="H10" s="1060">
        <v>21498</v>
      </c>
      <c r="I10" s="1060">
        <v>2093</v>
      </c>
      <c r="J10" s="1060"/>
      <c r="K10" s="1056">
        <f>(H10+I10)-J10</f>
        <v>23591</v>
      </c>
      <c r="L10" s="1056">
        <f>F10-K10</f>
        <v>18270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222426</v>
      </c>
      <c r="D12" s="635">
        <v>66786</v>
      </c>
      <c r="E12" s="635"/>
      <c r="F12" s="1057">
        <f>(C12+D12)-E12</f>
        <v>289212</v>
      </c>
      <c r="G12" s="631">
        <v>10</v>
      </c>
      <c r="H12" s="571">
        <v>124359</v>
      </c>
      <c r="I12" s="571">
        <v>28995</v>
      </c>
      <c r="J12" s="571"/>
      <c r="K12" s="1056">
        <f>(H12+I12)-J12</f>
        <v>153354</v>
      </c>
      <c r="L12" s="1056">
        <f>F12-K12</f>
        <v>135858</v>
      </c>
    </row>
    <row r="13" spans="1:14" ht="14.25" thickTop="1" thickBot="1" x14ac:dyDescent="0.25">
      <c r="A13" s="646" t="s">
        <v>1312</v>
      </c>
      <c r="B13" s="284">
        <v>252</v>
      </c>
      <c r="C13" s="635">
        <v>123080</v>
      </c>
      <c r="D13" s="635">
        <v>21016</v>
      </c>
      <c r="E13" s="635">
        <v>25040</v>
      </c>
      <c r="F13" s="1057">
        <f>(C13+D13)-E13</f>
        <v>119056</v>
      </c>
      <c r="G13" s="631">
        <v>5</v>
      </c>
      <c r="H13" s="571">
        <v>123080</v>
      </c>
      <c r="I13" s="571">
        <v>3510</v>
      </c>
      <c r="J13" s="571">
        <v>25040</v>
      </c>
      <c r="K13" s="1056">
        <f>(H13+I13)-J13</f>
        <v>101550</v>
      </c>
      <c r="L13" s="1056">
        <f>F13-K13</f>
        <v>17506</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2888924</v>
      </c>
      <c r="D16" s="637">
        <f>SUM(D3,D5:D6,D8:D10,D12:D15)</f>
        <v>98484</v>
      </c>
      <c r="E16" s="637">
        <f>SUM(E3,E5:E6,E8:E10,E12:E15)</f>
        <v>25040</v>
      </c>
      <c r="F16" s="637">
        <f>SUM(F3,F5:F6,F8:F10,F12:F15)</f>
        <v>2962368</v>
      </c>
      <c r="G16" s="631"/>
      <c r="H16" s="637">
        <f>SUM(H3,H6,H8:H10,H12:H14,)</f>
        <v>1869128</v>
      </c>
      <c r="I16" s="637">
        <f>SUM(I3,I6,I8:I10,I12:I14,)</f>
        <v>84738</v>
      </c>
      <c r="J16" s="637">
        <f>SUM(J3,J6,J8:J10,J12:J14,)</f>
        <v>25040</v>
      </c>
      <c r="K16" s="1057">
        <f>(H16+I16)-J16</f>
        <v>1928826</v>
      </c>
      <c r="L16" s="1057">
        <f>F16-K16</f>
        <v>1033542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84738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F2"/>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2048973</v>
      </c>
      <c r="G8" s="355"/>
    </row>
    <row r="9" spans="1:7" ht="12" customHeight="1" x14ac:dyDescent="0.2">
      <c r="A9" s="357" t="s">
        <v>528</v>
      </c>
      <c r="B9" s="934" t="s">
        <v>1805</v>
      </c>
      <c r="C9" s="356"/>
      <c r="D9" s="357" t="s">
        <v>580</v>
      </c>
      <c r="E9" s="575"/>
      <c r="F9" s="936">
        <f>'Expenditures 15-22'!K150</f>
        <v>215328</v>
      </c>
      <c r="G9" s="937"/>
    </row>
    <row r="10" spans="1:7" ht="12" customHeight="1" x14ac:dyDescent="0.2">
      <c r="A10" s="357" t="s">
        <v>578</v>
      </c>
      <c r="B10" s="934" t="s">
        <v>1806</v>
      </c>
      <c r="C10" s="356"/>
      <c r="D10" s="357" t="s">
        <v>580</v>
      </c>
      <c r="E10" s="575"/>
      <c r="F10" s="936">
        <f>'Expenditures 15-22'!K168</f>
        <v>0</v>
      </c>
      <c r="G10" s="937"/>
    </row>
    <row r="11" spans="1:7" ht="12" customHeight="1" x14ac:dyDescent="0.2">
      <c r="A11" s="357" t="s">
        <v>529</v>
      </c>
      <c r="B11" s="934" t="s">
        <v>1807</v>
      </c>
      <c r="C11" s="356"/>
      <c r="D11" s="357" t="s">
        <v>580</v>
      </c>
      <c r="E11" s="575"/>
      <c r="F11" s="936">
        <f>'Expenditures 15-22'!K204</f>
        <v>193825</v>
      </c>
      <c r="G11" s="937"/>
    </row>
    <row r="12" spans="1:7" ht="12" customHeight="1" x14ac:dyDescent="0.2">
      <c r="A12" s="357" t="s">
        <v>530</v>
      </c>
      <c r="B12" s="934" t="s">
        <v>1808</v>
      </c>
      <c r="C12" s="356"/>
      <c r="D12" s="357" t="s">
        <v>580</v>
      </c>
      <c r="E12" s="575"/>
      <c r="F12" s="936">
        <f>'Expenditures 15-22'!K288</f>
        <v>75518</v>
      </c>
      <c r="G12" s="937"/>
    </row>
    <row r="13" spans="1:7" ht="12" customHeight="1" x14ac:dyDescent="0.2">
      <c r="A13" s="357" t="s">
        <v>112</v>
      </c>
      <c r="B13" s="934" t="s">
        <v>1809</v>
      </c>
      <c r="C13" s="356"/>
      <c r="D13" s="357" t="s">
        <v>580</v>
      </c>
      <c r="E13" s="575"/>
      <c r="F13" s="936">
        <f>'Expenditures 15-22'!K331</f>
        <v>0</v>
      </c>
      <c r="G13" s="938"/>
    </row>
    <row r="14" spans="1:7" ht="12" customHeight="1" thickBot="1" x14ac:dyDescent="0.25">
      <c r="A14" s="939"/>
      <c r="B14" s="576"/>
      <c r="C14" s="577"/>
      <c r="D14" s="994" t="s">
        <v>580</v>
      </c>
      <c r="E14" s="588" t="s">
        <v>1112</v>
      </c>
      <c r="F14" s="940">
        <f>SUM(F8:F13)</f>
        <v>2533644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142</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236308</v>
      </c>
      <c r="G53" s="355"/>
    </row>
    <row r="54" spans="1:7" ht="12" customHeight="1" x14ac:dyDescent="0.2">
      <c r="A54" s="357" t="s">
        <v>527</v>
      </c>
      <c r="B54" s="357" t="s">
        <v>1817</v>
      </c>
      <c r="C54" s="955" t="s">
        <v>1138</v>
      </c>
      <c r="D54" s="951" t="s">
        <v>1278</v>
      </c>
      <c r="E54" s="575"/>
      <c r="F54" s="1098">
        <f>'Expenditures 15-22'!G114</f>
        <v>47793</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16125</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34566</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334934</v>
      </c>
      <c r="G75" s="355"/>
    </row>
    <row r="76" spans="1:8" s="961" customFormat="1" ht="12" customHeight="1" thickTop="1" thickBot="1" x14ac:dyDescent="0.25">
      <c r="A76" s="581"/>
      <c r="B76" s="579"/>
      <c r="C76" s="580"/>
      <c r="D76" s="960" t="s">
        <v>1792</v>
      </c>
      <c r="E76" s="591"/>
      <c r="F76" s="1104">
        <f>(F14-F75)</f>
        <v>2198710</v>
      </c>
      <c r="G76" s="357"/>
    </row>
    <row r="77" spans="1:8" s="961" customFormat="1" ht="12" customHeight="1" thickTop="1" x14ac:dyDescent="0.2">
      <c r="A77" s="582"/>
      <c r="B77" s="579"/>
      <c r="C77" s="580"/>
      <c r="D77" s="960" t="s">
        <v>2029</v>
      </c>
      <c r="E77" s="591"/>
      <c r="F77" s="1566">
        <v>219.69</v>
      </c>
      <c r="G77" s="358"/>
      <c r="H77" s="357"/>
    </row>
    <row r="78" spans="1:8" s="961" customFormat="1" ht="12" customHeight="1" thickBot="1" x14ac:dyDescent="0.25">
      <c r="A78" s="583"/>
      <c r="B78" s="579"/>
      <c r="C78" s="580"/>
      <c r="D78" s="960" t="s">
        <v>1859</v>
      </c>
      <c r="E78" s="591" t="s">
        <v>1112</v>
      </c>
      <c r="F78" s="1105">
        <f>IF(F77&gt;0,F76/F77," Complete Line 77")</f>
        <v>10008.238882061087</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44984</v>
      </c>
      <c r="G93" s="969"/>
    </row>
    <row r="94" spans="1:7" ht="12" customHeight="1" x14ac:dyDescent="0.2">
      <c r="A94" s="970" t="s">
        <v>146</v>
      </c>
      <c r="B94" s="970" t="s">
        <v>182</v>
      </c>
      <c r="C94" s="967">
        <v>1700</v>
      </c>
      <c r="D94" s="976" t="str">
        <f>'Revenues 9-14'!A82</f>
        <v>Total District/School Activity Income</v>
      </c>
      <c r="E94" s="383"/>
      <c r="F94" s="1063">
        <f>SUM('Revenues 9-14'!C82,'Revenues 9-14'!D82)</f>
        <v>11274</v>
      </c>
      <c r="G94" s="969"/>
    </row>
    <row r="95" spans="1:7" ht="12" customHeight="1" x14ac:dyDescent="0.2">
      <c r="A95" s="970" t="s">
        <v>527</v>
      </c>
      <c r="B95" s="970" t="s">
        <v>183</v>
      </c>
      <c r="C95" s="967">
        <f>'Revenues 9-14'!B84</f>
        <v>1811</v>
      </c>
      <c r="D95" s="968" t="str">
        <f>'Revenues 9-14'!A84</f>
        <v>Rentals - Regular Textbooks</v>
      </c>
      <c r="E95" s="383"/>
      <c r="F95" s="1063">
        <f>'Revenues 9-14'!C84</f>
        <v>18248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2755</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25796</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225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164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2745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41227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15990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50024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48880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17127</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1173</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434</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281046</v>
      </c>
    </row>
    <row r="176" spans="1:7" ht="12" customHeight="1" x14ac:dyDescent="0.2">
      <c r="A176" s="584"/>
      <c r="B176" s="585"/>
      <c r="C176" s="586"/>
      <c r="D176" s="992" t="s">
        <v>1856</v>
      </c>
      <c r="E176" s="1046"/>
      <c r="F176" s="1108">
        <f>'PCTC-OEPP 28-29'!F76-F175</f>
        <v>1917664</v>
      </c>
    </row>
    <row r="177" spans="1:7" ht="12" customHeight="1" x14ac:dyDescent="0.2">
      <c r="A177" s="584"/>
      <c r="B177" s="585"/>
      <c r="C177" s="586"/>
      <c r="D177" s="992" t="s">
        <v>2013</v>
      </c>
      <c r="E177" s="1046"/>
      <c r="F177" s="1108">
        <f>'Cap Outlay Deprec 27'!I18</f>
        <v>84738</v>
      </c>
    </row>
    <row r="178" spans="1:7" ht="12" customHeight="1" x14ac:dyDescent="0.2">
      <c r="A178" s="584"/>
      <c r="B178" s="585"/>
      <c r="C178" s="586"/>
      <c r="D178" s="992" t="s">
        <v>1858</v>
      </c>
      <c r="E178" s="1046"/>
      <c r="F178" s="1108">
        <f>F176+F177</f>
        <v>2002402</v>
      </c>
    </row>
    <row r="179" spans="1:7" ht="12" customHeight="1" x14ac:dyDescent="0.2">
      <c r="A179" s="584"/>
      <c r="B179" s="587"/>
      <c r="C179" s="586"/>
      <c r="D179" s="992" t="s">
        <v>2014</v>
      </c>
      <c r="E179" s="1046"/>
      <c r="F179" s="1109">
        <f>'PCTC-OEPP 28-29'!F77</f>
        <v>219.69</v>
      </c>
      <c r="G179" s="68"/>
    </row>
    <row r="180" spans="1:7" ht="12" customHeight="1" thickBot="1" x14ac:dyDescent="0.25">
      <c r="A180" s="584"/>
      <c r="B180" s="587"/>
      <c r="C180" s="586"/>
      <c r="D180" s="992" t="s">
        <v>1935</v>
      </c>
      <c r="E180" s="1046" t="s">
        <v>1936</v>
      </c>
      <c r="F180" s="1110">
        <f>F178/F179</f>
        <v>9114.6706723109837</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 sqref="B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48130</v>
      </c>
      <c r="F10" s="856"/>
      <c r="G10" s="1111"/>
      <c r="H10" s="215"/>
      <c r="I10" s="215"/>
    </row>
    <row r="11" spans="1:9" s="2" customFormat="1" ht="22.5" customHeight="1" x14ac:dyDescent="0.2">
      <c r="A11" s="2406" t="s">
        <v>2091</v>
      </c>
      <c r="B11" s="2407"/>
      <c r="C11" s="2407"/>
      <c r="D11" s="2408"/>
      <c r="E11" s="1995">
        <v>9385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1242069</v>
      </c>
      <c r="F19" s="763"/>
      <c r="G19" s="765">
        <f>'Expenditures 15-22'!K33-SUM('Expenditures 15-22'!G33,'Expenditures 15-22'!I33)+'Expenditures 15-22'!D223</f>
        <v>1242069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57278</v>
      </c>
      <c r="F21" s="763"/>
      <c r="G21" s="765">
        <f>'Expenditures 15-22'!K42-SUM('Expenditures 15-22'!G42,'Expenditures 15-22'!I42)+'Expenditures 15-22'!K120-SUM('Expenditures 15-22'!G120,'Expenditures 15-22'!I120)+'Expenditures 15-22'!K174-SUM('Expenditures 15-22'!G174,'Expenditures 15-22'!I174)+'Expenditures 15-22'!D232</f>
        <v>57278</v>
      </c>
      <c r="H21" s="285"/>
      <c r="I21" s="215"/>
    </row>
    <row r="22" spans="1:9" s="2" customFormat="1" ht="12" customHeight="1" x14ac:dyDescent="0.2">
      <c r="A22" s="762" t="s">
        <v>644</v>
      </c>
      <c r="B22" s="758"/>
      <c r="C22" s="757">
        <v>2200</v>
      </c>
      <c r="D22" s="763"/>
      <c r="E22" s="764">
        <f>'Expenditures 15-22'!K47-SUM('Expenditures 15-22'!G47,'Expenditures 15-22'!I47)+'Expenditures 15-22'!D237</f>
        <v>25668</v>
      </c>
      <c r="F22" s="763"/>
      <c r="G22" s="765">
        <f>'Expenditures 15-22'!K47-SUM('Expenditures 15-22'!G47,'Expenditures 15-22'!I47)+'Expenditures 15-22'!D237</f>
        <v>25668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181552</v>
      </c>
      <c r="F23" s="763"/>
      <c r="G23" s="764">
        <f>'Expenditures 15-22'!K53-SUM('Expenditures 15-22'!G53,'Expenditures 15-22'!I53)+'Expenditures 15-22'!D251+'Expenditures 15-22'!K323-SUM('Expenditures 15-22'!G323,'Expenditures 15-22'!I323)</f>
        <v>181552</v>
      </c>
      <c r="H23" s="285"/>
      <c r="I23" s="215"/>
    </row>
    <row r="24" spans="1:9" s="2" customFormat="1" ht="12" customHeight="1" x14ac:dyDescent="0.2">
      <c r="A24" s="762" t="s">
        <v>646</v>
      </c>
      <c r="B24" s="758"/>
      <c r="C24" s="757">
        <v>2400</v>
      </c>
      <c r="D24" s="763"/>
      <c r="E24" s="764">
        <f>'Expenditures 15-22'!K57-SUM('Expenditures 15-22'!G57,'Expenditures 15-22'!I57)+'Expenditures 15-22'!D255</f>
        <v>125487</v>
      </c>
      <c r="F24" s="763"/>
      <c r="G24" s="765">
        <f>'Expenditures 15-22'!K57-SUM('Expenditures 15-22'!G57,'Expenditures 15-22'!I57)+'Expenditures 15-22'!D255</f>
        <v>125487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84</v>
      </c>
      <c r="E26" s="764">
        <f>'Expenditures 15-22'!K122-SUM('Expenditures 15-22'!G122,'Expenditures 15-22'!I122)+E7</f>
        <v>0</v>
      </c>
      <c r="F26" s="764">
        <f>'Expenditures 15-22'!K59-SUM('Expenditures 15-22'!G59,'Expenditures 15-22'!I59)+'Expenditures 15-22'!D257-E7</f>
        <v>84</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89778</v>
      </c>
      <c r="E27" s="764">
        <f>E8</f>
        <v>0</v>
      </c>
      <c r="F27" s="764">
        <f>'Expenditures 15-22'!K60-SUM('Expenditures 15-22'!G60,'Expenditures 15-22'!I60)+'Expenditures 15-22'!D258-E8</f>
        <v>89778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211634</v>
      </c>
      <c r="F28" s="767">
        <f>'Expenditures 15-22'!K61-SUM('Expenditures 15-22'!G61,'Expenditures 15-22'!I61)+'Expenditures 15-22'!K124-SUM('Expenditures 15-22'!G124,'Expenditures 15-22'!I124)+'Expenditures 15-22'!D260-E9</f>
        <v>211634</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167915</v>
      </c>
      <c r="F29" s="763"/>
      <c r="G29" s="765">
        <f>'Expenditures 15-22'!K62-SUM('Expenditures 15-22'!G62,'Expenditures 15-22'!I62)+'Expenditures 15-22'!K125-SUM('Expenditures 15-22'!G125,'Expenditures 15-22'!I125)+'Expenditures 15-22'!K176-SUM('Expenditures 15-22'!G176,'Expenditures 15-22'!I176)+'Expenditures 15-22'!D261</f>
        <v>167915</v>
      </c>
      <c r="H29" s="391"/>
    </row>
    <row r="30" spans="1:9" ht="12" customHeight="1" x14ac:dyDescent="0.2">
      <c r="A30" s="762" t="s">
        <v>106</v>
      </c>
      <c r="B30" s="760"/>
      <c r="C30" s="757">
        <v>2560</v>
      </c>
      <c r="D30" s="763"/>
      <c r="E30" s="764">
        <f>'Expenditures 15-22'!K63-SUM('Expenditures 15-22'!G63,'Expenditures 15-22'!I63)+'Expenditures 15-22'!D262-E10</f>
        <v>48415</v>
      </c>
      <c r="F30" s="763"/>
      <c r="G30" s="764">
        <f>'Expenditures 15-22'!K63-SUM('Expenditures 15-22'!G63,'Expenditures 15-22'!I63)+'Expenditures 15-22'!D262-E10</f>
        <v>48415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700</v>
      </c>
      <c r="E36" s="764">
        <f>E13</f>
        <v>0</v>
      </c>
      <c r="F36" s="764">
        <f>'Expenditures 15-22'!K70-SUM('Expenditures 15-22'!G70,'Expenditures 15-22'!I70)+'Expenditures 15-22'!D269-E13</f>
        <v>700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142</v>
      </c>
      <c r="F39" s="763"/>
      <c r="G39" s="764">
        <f>'Expenditures 15-22'!K75-SUM('Expenditures 15-22'!G75,'Expenditures 15-22'!I75)+'Expenditures 15-22'!K130-SUM('Expenditures 15-22'!G130,'Expenditures 15-22'!I130)+'Expenditures 15-22'!K179-SUM('Expenditures 15-22'!G179,'Expenditures 15-22'!I179)+'Expenditures 15-22'!D274</f>
        <v>142</v>
      </c>
    </row>
    <row r="40" spans="1:7" ht="12" customHeight="1" x14ac:dyDescent="0.2">
      <c r="A40" s="779" t="s">
        <v>162</v>
      </c>
      <c r="B40" s="780"/>
      <c r="C40" s="781"/>
      <c r="D40" s="767">
        <f>SUM(D19:D39)</f>
        <v>90562</v>
      </c>
      <c r="E40" s="767">
        <f>SUM(E19:E39)</f>
        <v>2060160</v>
      </c>
      <c r="F40" s="767">
        <f>SUM(F19:F39)</f>
        <v>302196</v>
      </c>
      <c r="G40" s="767">
        <f>SUM(G19:G39)</f>
        <v>1848526</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90562</v>
      </c>
      <c r="F42" s="772" t="s">
        <v>553</v>
      </c>
      <c r="G42" s="768">
        <f>F40</f>
        <v>302196</v>
      </c>
    </row>
    <row r="43" spans="1:7" ht="12" customHeight="1" x14ac:dyDescent="0.2">
      <c r="A43" s="285"/>
      <c r="B43" s="215"/>
      <c r="C43" s="286"/>
      <c r="D43" s="772" t="s">
        <v>552</v>
      </c>
      <c r="E43" s="768">
        <f>E40</f>
        <v>2060160</v>
      </c>
      <c r="F43" s="772" t="s">
        <v>552</v>
      </c>
      <c r="G43" s="768">
        <f>G40</f>
        <v>1848526</v>
      </c>
    </row>
    <row r="44" spans="1:7" ht="12" customHeight="1" x14ac:dyDescent="0.2">
      <c r="A44" s="285"/>
      <c r="B44" s="215"/>
      <c r="C44" s="215"/>
      <c r="D44" s="782" t="s">
        <v>1165</v>
      </c>
      <c r="E44" s="783">
        <f>(E42/E43)</f>
        <v>4.3958721652687167E-2</v>
      </c>
      <c r="F44" s="782" t="s">
        <v>1165</v>
      </c>
      <c r="G44" s="783">
        <f>(G42/G43)</f>
        <v>0.16347944253962346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2"/>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 xml:space="preserve">Greenview CUSD 200               </v>
      </c>
      <c r="C6" s="2415"/>
      <c r="D6" s="2415"/>
      <c r="E6" s="1925"/>
    </row>
    <row r="7" spans="1:7" ht="11.25" customHeight="1" x14ac:dyDescent="0.25">
      <c r="A7" s="1924"/>
      <c r="B7" s="2416">
        <f>COVER!A13</f>
        <v>51065200026</v>
      </c>
      <c r="C7" s="2416"/>
      <c r="D7" s="2416"/>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2103</v>
      </c>
      <c r="C19" s="1935" t="s">
        <v>2103</v>
      </c>
      <c r="D19" s="1938"/>
      <c r="E19" s="1937" t="s">
        <v>2111</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2103</v>
      </c>
      <c r="C26" s="1935" t="s">
        <v>2103</v>
      </c>
      <c r="D26" s="1938"/>
      <c r="E26" s="1937" t="s">
        <v>2112</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2103</v>
      </c>
      <c r="C31" s="1935" t="s">
        <v>2103</v>
      </c>
      <c r="D31" s="1938"/>
      <c r="E31" s="1937" t="s">
        <v>2113</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 xml:space="preserve">Greenview CUSD 200               </v>
      </c>
      <c r="J6" s="2436"/>
    </row>
    <row r="7" spans="1:10" x14ac:dyDescent="0.2">
      <c r="A7" s="2437" t="s">
        <v>1015</v>
      </c>
      <c r="B7" s="2438"/>
      <c r="C7" s="2438"/>
      <c r="D7" s="2438"/>
      <c r="E7" s="2439"/>
      <c r="F7" s="1605"/>
      <c r="G7" s="1594"/>
      <c r="H7" s="1604" t="s">
        <v>431</v>
      </c>
      <c r="I7" s="2440">
        <f>COVER!A13</f>
        <v>51065200026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100045</v>
      </c>
      <c r="F12" s="1633"/>
      <c r="G12" s="1632">
        <f t="shared" ref="G12:G18" si="0">SUM(E12:F12)</f>
        <v>100045</v>
      </c>
      <c r="H12" s="1634">
        <v>100202</v>
      </c>
      <c r="I12" s="1633"/>
      <c r="J12" s="1632">
        <f t="shared" ref="J12:J18" si="1">SUM(H12:I12)</f>
        <v>100202</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84</v>
      </c>
      <c r="F15" s="1632">
        <f>'Expenditures 15-22'!K122</f>
        <v>0</v>
      </c>
      <c r="G15" s="1632">
        <f t="shared" si="0"/>
        <v>84</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100129</v>
      </c>
      <c r="F19" s="1640">
        <f t="shared" si="2"/>
        <v>0</v>
      </c>
      <c r="G19" s="1640">
        <f t="shared" si="2"/>
        <v>100129</v>
      </c>
      <c r="H19" s="1640">
        <f t="shared" si="2"/>
        <v>100202</v>
      </c>
      <c r="I19" s="1640">
        <f t="shared" si="2"/>
        <v>0</v>
      </c>
      <c r="J19" s="1640">
        <f t="shared" si="2"/>
        <v>100202</v>
      </c>
    </row>
    <row r="20" spans="1:10" ht="25.5" customHeight="1" thickTop="1" x14ac:dyDescent="0.2">
      <c r="A20" s="1628">
        <v>9</v>
      </c>
      <c r="B20" s="2447" t="s">
        <v>2021</v>
      </c>
      <c r="C20" s="2445"/>
      <c r="D20" s="2446"/>
      <c r="E20" s="1641"/>
      <c r="F20" s="1641"/>
      <c r="G20" s="1641"/>
      <c r="H20" s="1641"/>
      <c r="I20" s="1641"/>
      <c r="J20" s="1642">
        <f>IF(AND(G19&gt;0,J19&gt;0),(((J19-G19)/G19)),"Enter Budget Data")</f>
        <v>7.2905951322793595E-4</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F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2114</v>
      </c>
    </row>
    <row r="6" spans="1:2" x14ac:dyDescent="0.2">
      <c r="A6" s="385">
        <v>2</v>
      </c>
      <c r="B6" t="s">
        <v>2115</v>
      </c>
    </row>
    <row r="7" spans="1:2" x14ac:dyDescent="0.2">
      <c r="A7" s="385">
        <v>3</v>
      </c>
      <c r="B7" t="s">
        <v>2116</v>
      </c>
    </row>
    <row r="8" spans="1:2" x14ac:dyDescent="0.2">
      <c r="A8" s="385">
        <v>4</v>
      </c>
      <c r="B8" t="s">
        <v>2117</v>
      </c>
    </row>
    <row r="9" spans="1:2" x14ac:dyDescent="0.2">
      <c r="A9" s="2108">
        <v>5</v>
      </c>
      <c r="B9" t="s">
        <v>2118</v>
      </c>
    </row>
    <row r="10" spans="1:2" x14ac:dyDescent="0.2">
      <c r="A10" s="2108">
        <v>6</v>
      </c>
      <c r="B10" t="s">
        <v>2119</v>
      </c>
    </row>
    <row r="11" spans="1:2" x14ac:dyDescent="0.2">
      <c r="A11" s="2108">
        <v>7</v>
      </c>
      <c r="B11" t="s">
        <v>2120</v>
      </c>
    </row>
    <row r="12" spans="1:2" x14ac:dyDescent="0.2">
      <c r="A12" s="2108">
        <v>8</v>
      </c>
      <c r="B12" t="s">
        <v>2121</v>
      </c>
    </row>
    <row r="13" spans="1:2" x14ac:dyDescent="0.2">
      <c r="A13" s="2108">
        <v>9</v>
      </c>
    </row>
    <row r="14" spans="1:2" x14ac:dyDescent="0.2">
      <c r="A14" s="2108">
        <v>10</v>
      </c>
    </row>
    <row r="15" spans="1:2" x14ac:dyDescent="0.2">
      <c r="A15" s="2108"/>
    </row>
    <row r="16" spans="1:2" x14ac:dyDescent="0.2">
      <c r="A16" s="2108"/>
    </row>
    <row r="17" spans="1:1" x14ac:dyDescent="0.2">
      <c r="A17" s="2108"/>
    </row>
    <row r="18" spans="1:1" x14ac:dyDescent="0.2">
      <c r="A18" s="2108"/>
    </row>
    <row r="19" spans="1:1" x14ac:dyDescent="0.2">
      <c r="A19" s="2108"/>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 xml:space="preserve">Greenview CUSD 200               </v>
      </c>
    </row>
    <row r="65" spans="2:2" x14ac:dyDescent="0.2">
      <c r="B65" s="393">
        <f>COVER!A13</f>
        <v>51065200026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2238375</xdr:colOff>
                <xdr:row>3</xdr:row>
                <xdr:rowOff>47625</xdr:rowOff>
              </from>
              <to>
                <xdr:col>1</xdr:col>
                <xdr:colOff>257175</xdr:colOff>
                <xdr:row>7</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2216025</v>
      </c>
      <c r="C6" s="1575">
        <f>'Acct Summary 7-8'!D8</f>
        <v>242473</v>
      </c>
      <c r="D6" s="1575">
        <f>'Acct Summary 7-8'!F8</f>
        <v>205337</v>
      </c>
      <c r="E6" s="1575">
        <f>'Acct Summary 7-8'!I8</f>
        <v>14222</v>
      </c>
      <c r="F6" s="1575">
        <f>SUM(B6:E6)</f>
        <v>2678057</v>
      </c>
    </row>
    <row r="7" spans="1:8" s="1576" customFormat="1" ht="14.25" customHeight="1" thickBot="1" x14ac:dyDescent="0.25">
      <c r="A7" s="1574" t="s">
        <v>1636</v>
      </c>
      <c r="B7" s="1577">
        <f>'Acct Summary 7-8'!C17</f>
        <v>2048973</v>
      </c>
      <c r="C7" s="1577">
        <f>'Acct Summary 7-8'!D17</f>
        <v>215328</v>
      </c>
      <c r="D7" s="1577">
        <f>'Acct Summary 7-8'!F17</f>
        <v>193825</v>
      </c>
      <c r="E7" s="1836"/>
      <c r="F7" s="1575">
        <f>SUM(B7:E7)</f>
        <v>2458126</v>
      </c>
    </row>
    <row r="8" spans="1:8" s="1576" customFormat="1" ht="14.25" thickTop="1" thickBot="1" x14ac:dyDescent="0.25">
      <c r="A8" s="1578" t="s">
        <v>1637</v>
      </c>
      <c r="B8" s="1579">
        <f>(B6-B7)</f>
        <v>167052</v>
      </c>
      <c r="C8" s="1579">
        <f>(C6-C7)</f>
        <v>27145</v>
      </c>
      <c r="D8" s="1579">
        <f>(D6-D7)</f>
        <v>11512</v>
      </c>
      <c r="E8" s="1577">
        <f>(E6-E7)</f>
        <v>14222</v>
      </c>
      <c r="F8" s="1580">
        <f>SUM(F6-F7)</f>
        <v>219931</v>
      </c>
    </row>
    <row r="9" spans="1:8" s="1576" customFormat="1" ht="14.25" thickTop="1" thickBot="1" x14ac:dyDescent="0.25">
      <c r="A9" s="1581" t="s">
        <v>2023</v>
      </c>
      <c r="B9" s="1582">
        <f>'Acct Summary 7-8'!C81</f>
        <v>1198981</v>
      </c>
      <c r="C9" s="1582">
        <f>'Acct Summary 7-8'!D81</f>
        <v>461601</v>
      </c>
      <c r="D9" s="1582">
        <f>'Acct Summary 7-8'!F81</f>
        <v>628776</v>
      </c>
      <c r="E9" s="1582">
        <f>'Acct Summary 7-8'!I81</f>
        <v>146240</v>
      </c>
      <c r="F9" s="1661">
        <f>SUM(B9:E9)</f>
        <v>2435598</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2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6" t="str">
        <f>COVER!A17</f>
        <v xml:space="preserve">Greenview CUSD 200               </v>
      </c>
      <c r="B7" s="2497"/>
      <c r="C7" s="2497"/>
      <c r="D7" s="2509"/>
      <c r="E7" s="2510">
        <f>COVER!A13</f>
        <v>51065200026</v>
      </c>
      <c r="F7" s="2511"/>
      <c r="G7" s="2512" t="str">
        <f>COVER!T23</f>
        <v>060-004845</v>
      </c>
      <c r="H7" s="2513"/>
      <c r="I7" s="2513"/>
      <c r="J7" s="2513"/>
      <c r="K7" s="2513"/>
      <c r="L7" s="2514"/>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5"/>
      <c r="B9" s="2485"/>
      <c r="C9" s="2485"/>
      <c r="D9" s="2485"/>
      <c r="E9" s="2485"/>
      <c r="F9" s="2516"/>
      <c r="G9" s="2484" t="str">
        <f>COVER!T13</f>
        <v>Pehlman and Dold, P.C.</v>
      </c>
      <c r="H9" s="2503"/>
      <c r="I9" s="2503"/>
      <c r="J9" s="2503"/>
      <c r="K9" s="2503"/>
      <c r="L9" s="2517"/>
    </row>
    <row r="10" spans="1:29" ht="13.5" customHeight="1" x14ac:dyDescent="0.2">
      <c r="A10" s="2493" t="str">
        <f>COVER!A38</f>
        <v>Ryan Heavner, Superintendent</v>
      </c>
      <c r="B10" s="2494"/>
      <c r="C10" s="2494"/>
      <c r="D10" s="2494"/>
      <c r="E10" s="2494"/>
      <c r="F10" s="2495"/>
      <c r="G10" s="2484" t="str">
        <f>COVER!T17</f>
        <v>100 North Amos Avenue</v>
      </c>
      <c r="H10" s="2486"/>
      <c r="I10" s="2486"/>
      <c r="J10" s="2486"/>
      <c r="K10" s="2486"/>
      <c r="L10" s="2499"/>
    </row>
    <row r="11" spans="1:29" ht="13.5" customHeight="1" x14ac:dyDescent="0.2">
      <c r="A11" s="2007" t="s">
        <v>1908</v>
      </c>
      <c r="B11" s="1959"/>
      <c r="C11" s="1949"/>
      <c r="D11" s="1961"/>
      <c r="E11" s="1949"/>
      <c r="F11" s="1950"/>
      <c r="G11" s="2484" t="str">
        <f>COVER!T19</f>
        <v>Springfield</v>
      </c>
      <c r="H11" s="2486"/>
      <c r="I11" s="2486"/>
      <c r="J11" s="2002" t="str">
        <f>COVER!X19</f>
        <v>IL</v>
      </c>
      <c r="K11" s="2002">
        <f>COVER!Z19</f>
        <v>62702</v>
      </c>
      <c r="L11" s="2001"/>
    </row>
    <row r="12" spans="1:29" ht="13.5" customHeight="1" x14ac:dyDescent="0.2">
      <c r="A12" s="2500" t="s">
        <v>1907</v>
      </c>
      <c r="B12" s="2501"/>
      <c r="C12" s="2501"/>
      <c r="D12" s="2501"/>
      <c r="E12" s="2501"/>
      <c r="F12" s="2502"/>
      <c r="G12" s="1918"/>
      <c r="H12" s="1295"/>
      <c r="I12" s="1295"/>
      <c r="J12" s="1295"/>
      <c r="K12" s="1295"/>
      <c r="L12" s="1919"/>
    </row>
    <row r="13" spans="1:29" ht="13.5" customHeight="1" x14ac:dyDescent="0.2">
      <c r="A13" s="2484"/>
      <c r="B13" s="2503"/>
      <c r="C13" s="2503"/>
      <c r="D13" s="2503"/>
      <c r="E13" s="1294"/>
      <c r="F13" s="2003"/>
      <c r="G13" s="2011" t="s">
        <v>1909</v>
      </c>
      <c r="H13" s="1952"/>
      <c r="I13" s="2504">
        <f>COVER!T25</f>
        <v>0</v>
      </c>
      <c r="J13" s="2505"/>
      <c r="K13" s="2505"/>
      <c r="L13" s="2506"/>
    </row>
    <row r="14" spans="1:29" ht="13.5" customHeight="1" x14ac:dyDescent="0.2">
      <c r="A14" s="2484" t="str">
        <f>COVER!A19</f>
        <v>147 Palmer Street</v>
      </c>
      <c r="B14" s="2485"/>
      <c r="C14" s="2485"/>
      <c r="D14" s="2485"/>
      <c r="E14" s="2000">
        <v>0</v>
      </c>
      <c r="F14" s="1293"/>
      <c r="G14" s="2012" t="s">
        <v>1386</v>
      </c>
      <c r="H14" s="1279"/>
      <c r="I14" s="1279"/>
      <c r="J14" s="1279"/>
      <c r="K14" s="1279"/>
      <c r="L14" s="1951"/>
    </row>
    <row r="15" spans="1:29" ht="13.5" customHeight="1" x14ac:dyDescent="0.2">
      <c r="A15" s="2484" t="str">
        <f>COVER!A21</f>
        <v>Greenview, IL</v>
      </c>
      <c r="B15" s="2486"/>
      <c r="C15" s="2486"/>
      <c r="D15" s="1278"/>
      <c r="E15" s="1920"/>
      <c r="F15" s="1292"/>
      <c r="G15" s="1999" t="str">
        <f>COVER!T15</f>
        <v>Dorinda L Fitzgerald</v>
      </c>
      <c r="H15" s="1279"/>
      <c r="I15" s="1279"/>
      <c r="J15" s="1279"/>
      <c r="K15" s="1279"/>
      <c r="L15" s="1951"/>
    </row>
    <row r="16" spans="1:29" ht="12.2" customHeight="1" x14ac:dyDescent="0.2">
      <c r="A16" s="1999"/>
      <c r="B16" s="1501"/>
      <c r="C16" s="2002">
        <f>COVER!A25</f>
        <v>62642</v>
      </c>
      <c r="D16" s="2002"/>
      <c r="E16" s="2002"/>
      <c r="F16" s="2003"/>
      <c r="G16" s="2487"/>
      <c r="H16" s="2488"/>
      <c r="I16" s="2488"/>
      <c r="J16" s="2488"/>
      <c r="K16" s="2488"/>
      <c r="L16" s="2489"/>
    </row>
    <row r="17" spans="1:13" ht="12.2" customHeight="1" x14ac:dyDescent="0.2">
      <c r="A17" s="2490"/>
      <c r="B17" s="2491"/>
      <c r="C17" s="2491"/>
      <c r="D17" s="2491"/>
      <c r="E17" s="2491"/>
      <c r="F17" s="2492"/>
      <c r="G17" s="2012" t="s">
        <v>1385</v>
      </c>
      <c r="H17" s="1279"/>
      <c r="I17" s="1279"/>
      <c r="J17" s="1279"/>
      <c r="K17" s="2013" t="s">
        <v>1384</v>
      </c>
      <c r="L17" s="1950"/>
      <c r="M17" s="1291"/>
    </row>
    <row r="18" spans="1:13" ht="12.2" customHeight="1" x14ac:dyDescent="0.2">
      <c r="A18" s="2493"/>
      <c r="B18" s="2494"/>
      <c r="C18" s="2494"/>
      <c r="D18" s="2494"/>
      <c r="E18" s="2494"/>
      <c r="F18" s="2495"/>
      <c r="G18" s="2496" t="str">
        <f>COVER!T21</f>
        <v>(217) 787-0563</v>
      </c>
      <c r="H18" s="2497"/>
      <c r="I18" s="2497"/>
      <c r="J18" s="2497"/>
      <c r="K18" s="2496" t="str">
        <f>COVER!X21</f>
        <v>(217) 787-9266</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 xml:space="preserve">Greenview CUSD 200               </v>
      </c>
      <c r="B1" s="2519"/>
      <c r="C1" s="2519"/>
      <c r="D1" s="2519"/>
    </row>
    <row r="2" spans="1:11" s="2006" customFormat="1" ht="12.75" x14ac:dyDescent="0.2">
      <c r="A2" s="2520">
        <f>'Single Audit Cover'!E7</f>
        <v>51065200026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 xml:space="preserve">Greenview CUSD 200               </v>
      </c>
      <c r="B1" s="2524"/>
      <c r="C1" s="2524"/>
      <c r="D1" s="2524"/>
      <c r="E1" s="2524"/>
    </row>
    <row r="2" spans="1:5" x14ac:dyDescent="0.2">
      <c r="A2" s="2525">
        <f>'Single Audit Cover'!E7</f>
        <v>51065200026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133628</v>
      </c>
    </row>
    <row r="11" spans="1:5" x14ac:dyDescent="0.2">
      <c r="A11" s="1346" t="s">
        <v>1459</v>
      </c>
      <c r="B11" s="1345"/>
      <c r="C11" s="1345"/>
    </row>
    <row r="12" spans="1:5" x14ac:dyDescent="0.2">
      <c r="A12" s="1346" t="s">
        <v>1458</v>
      </c>
      <c r="B12" s="1345" t="s">
        <v>1457</v>
      </c>
      <c r="C12" s="1345"/>
      <c r="D12" s="1344">
        <f>SUM('Revenues 9-14'!C112:D112,'Revenues 9-14'!F112:G112)</f>
        <v>28577</v>
      </c>
    </row>
    <row r="13" spans="1:5" x14ac:dyDescent="0.2">
      <c r="A13" s="1346" t="s">
        <v>1456</v>
      </c>
      <c r="B13" s="1345"/>
      <c r="C13" s="1345"/>
    </row>
    <row r="14" spans="1:5" x14ac:dyDescent="0.2">
      <c r="A14" s="1346" t="s">
        <v>1455</v>
      </c>
      <c r="B14" s="1345"/>
      <c r="C14" s="1345"/>
      <c r="D14" s="1344">
        <f>'ICR Computation 30'!E11</f>
        <v>9385</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-434</v>
      </c>
    </row>
    <row r="19" spans="1:4" ht="13.5" thickBot="1" x14ac:dyDescent="0.25">
      <c r="A19" s="2024" t="s">
        <v>1452</v>
      </c>
      <c r="D19" s="1343">
        <f>SUM(D10:D17)</f>
        <v>171156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171156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171156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 xml:space="preserve">Greenview CUSD 200               </v>
      </c>
      <c r="C1" s="2529"/>
      <c r="D1" s="2529"/>
      <c r="E1" s="2529"/>
      <c r="F1" s="2529"/>
      <c r="G1" s="2529"/>
      <c r="H1" s="2529"/>
      <c r="I1" s="2529"/>
      <c r="J1" s="2529"/>
      <c r="K1" s="2529"/>
      <c r="L1" s="2529"/>
      <c r="M1" s="2529"/>
    </row>
    <row r="2" spans="2:14" ht="15" x14ac:dyDescent="0.2">
      <c r="B2" s="2530">
        <f>'Single Audit Cover'!E7</f>
        <v>51065200026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 xml:space="preserve">Greenview CUSD 200               </v>
      </c>
      <c r="B1" s="2543"/>
      <c r="C1" s="2543"/>
      <c r="D1" s="2543"/>
      <c r="E1" s="1411"/>
    </row>
    <row r="2" spans="1:7" ht="13.5" customHeight="1" x14ac:dyDescent="0.2">
      <c r="A2" s="2544">
        <f>'Single Audit Cover'!E7</f>
        <v>51065200026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1903</v>
      </c>
      <c r="B7" s="2541"/>
      <c r="C7" s="2541"/>
      <c r="D7" s="2541"/>
      <c r="E7" s="2541"/>
      <c r="F7" s="2541"/>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1" t="s">
        <v>1849</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2072</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5" t="s">
        <v>2073</v>
      </c>
      <c r="B32" s="2535"/>
      <c r="C32" s="2535"/>
      <c r="D32" s="2535"/>
      <c r="E32" s="2535"/>
      <c r="F32" s="253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6">
        <f>+C33+C34</f>
        <v>0</v>
      </c>
      <c r="F34" s="253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2076</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1944</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 xml:space="preserve">Greenview CUSD 200               </v>
      </c>
      <c r="C1" s="2562"/>
      <c r="D1" s="2562"/>
      <c r="E1" s="2562"/>
      <c r="F1" s="2562"/>
      <c r="G1" s="2562"/>
      <c r="H1" s="2562"/>
      <c r="I1" s="2562"/>
      <c r="J1" s="1438"/>
    </row>
    <row r="2" spans="2:10" s="1350" customFormat="1" ht="12.75" customHeight="1" x14ac:dyDescent="0.2">
      <c r="B2" s="2563">
        <f>'Single Audit Cover'!E7</f>
        <v>51065200026</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8" t="s">
        <v>1499</v>
      </c>
      <c r="D37" s="2569"/>
      <c r="E37" s="2569"/>
      <c r="F37" s="2570"/>
      <c r="G37" s="2568" t="s">
        <v>2079</v>
      </c>
      <c r="H37" s="2569"/>
      <c r="I37" s="2570"/>
    </row>
    <row r="38" spans="2:9" ht="16.5" customHeight="1" x14ac:dyDescent="0.2">
      <c r="B38" s="2062"/>
      <c r="C38" s="2557"/>
      <c r="D38" s="2558"/>
      <c r="E38" s="2558"/>
      <c r="F38" s="2559"/>
      <c r="G38" s="2571"/>
      <c r="H38" s="2572"/>
      <c r="I38" s="2573"/>
    </row>
    <row r="39" spans="2:9" ht="16.5" customHeight="1" x14ac:dyDescent="0.2">
      <c r="B39" s="2062"/>
      <c r="C39" s="2557"/>
      <c r="D39" s="2558"/>
      <c r="E39" s="2558"/>
      <c r="F39" s="2559"/>
      <c r="G39" s="2560"/>
      <c r="H39" s="2560"/>
      <c r="I39" s="2560"/>
    </row>
    <row r="40" spans="2:9" ht="16.5" customHeight="1" x14ac:dyDescent="0.2">
      <c r="B40" s="2062"/>
      <c r="C40" s="2557"/>
      <c r="D40" s="2558"/>
      <c r="E40" s="2558"/>
      <c r="F40" s="2559"/>
      <c r="G40" s="2560"/>
      <c r="H40" s="2560"/>
      <c r="I40" s="2560"/>
    </row>
    <row r="41" spans="2:9" ht="16.5" customHeight="1" x14ac:dyDescent="0.2">
      <c r="B41" s="2062"/>
      <c r="C41" s="2557"/>
      <c r="D41" s="2558"/>
      <c r="E41" s="2558"/>
      <c r="F41" s="2559"/>
      <c r="G41" s="2560"/>
      <c r="H41" s="2560"/>
      <c r="I41" s="2560"/>
    </row>
    <row r="42" spans="2:9" ht="16.5" customHeight="1" x14ac:dyDescent="0.2">
      <c r="B42" s="2062"/>
      <c r="C42" s="2557"/>
      <c r="D42" s="2558"/>
      <c r="E42" s="2558"/>
      <c r="F42" s="2559"/>
      <c r="G42" s="2560"/>
      <c r="H42" s="2560"/>
      <c r="I42" s="2560"/>
    </row>
    <row r="43" spans="2:9" ht="16.5" customHeight="1" x14ac:dyDescent="0.2">
      <c r="B43" s="2062"/>
      <c r="C43" s="2550" t="s">
        <v>2080</v>
      </c>
      <c r="D43" s="2551"/>
      <c r="E43" s="2551"/>
      <c r="F43" s="2552"/>
      <c r="G43" s="2553">
        <f>SUM(G38:I42)</f>
        <v>0</v>
      </c>
      <c r="H43" s="2553"/>
      <c r="I43" s="2553"/>
    </row>
    <row r="44" spans="2:9" ht="12.75" customHeight="1" x14ac:dyDescent="0.2"/>
    <row r="45" spans="2:9" ht="12.75" customHeight="1" x14ac:dyDescent="0.2">
      <c r="B45" s="1430" t="s">
        <v>2081</v>
      </c>
      <c r="D45" s="2554">
        <v>0</v>
      </c>
      <c r="E45" s="2555"/>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 xml:space="preserve">Greenview CUSD 200               </v>
      </c>
      <c r="C1" s="2561"/>
      <c r="D1" s="2561"/>
      <c r="E1" s="2561"/>
      <c r="F1" s="2561"/>
      <c r="G1" s="2561"/>
      <c r="H1" s="2561"/>
      <c r="I1" s="2561"/>
      <c r="J1" s="2561"/>
      <c r="K1" s="2561"/>
      <c r="L1" s="1471"/>
      <c r="M1" s="1471"/>
    </row>
    <row r="2" spans="1:13" ht="12" customHeight="1" x14ac:dyDescent="0.2">
      <c r="B2" s="2563">
        <f>'Single Audit Cover'!E7</f>
        <v>51065200026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 xml:space="preserve">Greenview CUSD 200               </v>
      </c>
      <c r="C1" s="2583"/>
      <c r="D1" s="2583"/>
      <c r="E1" s="2583"/>
      <c r="F1" s="2583"/>
      <c r="G1" s="2583"/>
      <c r="H1" s="2583"/>
      <c r="I1" s="2583"/>
      <c r="J1" s="2583"/>
      <c r="K1" s="2583"/>
      <c r="L1" s="1490"/>
    </row>
    <row r="2" spans="1:12" ht="12.75" customHeight="1" x14ac:dyDescent="0.2">
      <c r="B2" s="2584">
        <f>'Single Audit Cover'!E7</f>
        <v>51065200026</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 xml:space="preserve">Greenview CUSD 200               </v>
      </c>
      <c r="C1" s="2561"/>
      <c r="D1" s="2561"/>
      <c r="E1" s="1500"/>
    </row>
    <row r="2" spans="2:5" s="1370" customFormat="1" ht="12.75" customHeight="1" x14ac:dyDescent="0.2">
      <c r="B2" s="2563">
        <f>'Single Audit Cover'!E7</f>
        <v>51065200026</v>
      </c>
      <c r="C2" s="2563"/>
      <c r="D2" s="2563"/>
      <c r="E2" s="1499"/>
    </row>
    <row r="3" spans="2:5" s="1331" customFormat="1" ht="12.75" customHeight="1" x14ac:dyDescent="0.2">
      <c r="B3" s="2548" t="s">
        <v>1561</v>
      </c>
      <c r="C3" s="2548"/>
      <c r="D3" s="2548"/>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 xml:space="preserve">Greenview CUSD 200               </v>
      </c>
      <c r="C1" s="2561"/>
      <c r="D1" s="2561"/>
      <c r="E1" s="2561"/>
      <c r="F1" s="1490"/>
      <c r="G1" s="1490"/>
      <c r="H1" s="1490"/>
      <c r="I1" s="1490"/>
      <c r="J1" s="1490"/>
      <c r="K1" s="1490"/>
      <c r="L1" s="1490"/>
    </row>
    <row r="2" spans="2:12" ht="13.5" customHeight="1" x14ac:dyDescent="0.2">
      <c r="B2" s="2563">
        <f>'Single Audit Cover'!E7</f>
        <v>51065200026</v>
      </c>
      <c r="C2" s="2563"/>
      <c r="D2" s="2563"/>
      <c r="E2" s="2563"/>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51065200026</v>
      </c>
    </row>
    <row r="3" spans="1:2" x14ac:dyDescent="0.2">
      <c r="A3" t="s">
        <v>1110</v>
      </c>
      <c r="B3" s="1221" t="str">
        <f>COVER!A15</f>
        <v>Menard</v>
      </c>
    </row>
    <row r="4" spans="1:2" x14ac:dyDescent="0.2">
      <c r="A4" t="s">
        <v>1166</v>
      </c>
      <c r="B4" s="1221" t="str">
        <f>COVER!A17</f>
        <v xml:space="preserve">Greenview CUSD 200               </v>
      </c>
    </row>
    <row r="5" spans="1:2" x14ac:dyDescent="0.2">
      <c r="A5" t="s">
        <v>799</v>
      </c>
      <c r="B5" s="1221" t="str">
        <f>COVER!A38</f>
        <v>Ryan Heavner, Superintendent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060-004845</v>
      </c>
    </row>
    <row r="16" spans="1:2" x14ac:dyDescent="0.2">
      <c r="A16" t="s">
        <v>490</v>
      </c>
      <c r="B16" s="1221" t="str">
        <f>COVER!T13</f>
        <v>Pehlman and Dold, P.C.</v>
      </c>
    </row>
    <row r="17" spans="1:2" x14ac:dyDescent="0.2">
      <c r="A17" t="s">
        <v>1030</v>
      </c>
      <c r="B17" s="1221" t="str">
        <f>COVER!T15</f>
        <v>Dorinda L Fitzgerald</v>
      </c>
    </row>
    <row r="18" spans="1:2" x14ac:dyDescent="0.2">
      <c r="A18" t="s">
        <v>1345</v>
      </c>
      <c r="B18" s="1221" t="str">
        <f>COVER!T17</f>
        <v>100 North Amos Avenue</v>
      </c>
    </row>
    <row r="19" spans="1:2" x14ac:dyDescent="0.2">
      <c r="A19" t="s">
        <v>1032</v>
      </c>
      <c r="B19" s="1221">
        <f>COVER!T25</f>
        <v>0</v>
      </c>
    </row>
    <row r="20" spans="1:2" x14ac:dyDescent="0.2">
      <c r="A20" t="s">
        <v>1033</v>
      </c>
      <c r="B20" s="1221" t="str">
        <f>COVER!T19</f>
        <v>Springfield</v>
      </c>
    </row>
    <row r="21" spans="1:2" x14ac:dyDescent="0.2">
      <c r="A21" t="s">
        <v>558</v>
      </c>
      <c r="B21" s="1221" t="str">
        <f>COVER!X19</f>
        <v>IL</v>
      </c>
    </row>
    <row r="22" spans="1:2" x14ac:dyDescent="0.2">
      <c r="A22" t="s">
        <v>1034</v>
      </c>
      <c r="B22" s="1221">
        <f>COVER!Z19</f>
        <v>62702</v>
      </c>
    </row>
    <row r="23" spans="1:2" x14ac:dyDescent="0.2">
      <c r="A23" t="s">
        <v>1347</v>
      </c>
      <c r="B23" s="1221" t="str">
        <f>COVER!T21</f>
        <v>(217) 787-0563</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6">
        <f>'Aud Quest 2'!H53</f>
        <v>35431</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1007573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1201257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2276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2276</v>
      </c>
      <c r="C91" s="13" t="s">
        <v>653</v>
      </c>
      <c r="D91" s="13" t="str">
        <f t="shared" si="0"/>
        <v>Error?</v>
      </c>
    </row>
    <row r="92" spans="1:4" x14ac:dyDescent="0.2">
      <c r="A92" s="54">
        <v>31</v>
      </c>
      <c r="B92" s="1221">
        <f>'Assets-Liab 5-6'!C39</f>
        <v>1198981</v>
      </c>
      <c r="D92" s="13" t="str">
        <f t="shared" si="0"/>
        <v>Error?</v>
      </c>
    </row>
    <row r="93" spans="1:4" x14ac:dyDescent="0.2">
      <c r="A93" s="54">
        <v>32</v>
      </c>
      <c r="B93" s="1221">
        <f>'Assets-Liab 5-6'!C41</f>
        <v>1201257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250796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461601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461601</v>
      </c>
      <c r="D123" s="13" t="str">
        <f t="shared" si="0"/>
        <v>Error?</v>
      </c>
    </row>
    <row r="124" spans="1:4" x14ac:dyDescent="0.2">
      <c r="A124" s="54">
        <v>63</v>
      </c>
      <c r="B124" s="1221">
        <f>'Assets-Liab 5-6'!D41</f>
        <v>461601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401472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628776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628776</v>
      </c>
      <c r="D170" s="13" t="str">
        <f t="shared" si="1"/>
        <v>Error?</v>
      </c>
    </row>
    <row r="171" spans="1:4" x14ac:dyDescent="0.2">
      <c r="A171" s="54">
        <v>110</v>
      </c>
      <c r="B171" s="1221">
        <f>'Assets-Liab 5-6'!F41</f>
        <v>628776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30809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47880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24</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24</v>
      </c>
      <c r="C188" s="13" t="s">
        <v>653</v>
      </c>
      <c r="D188" s="13" t="str">
        <f t="shared" si="1"/>
        <v>Error?</v>
      </c>
    </row>
    <row r="189" spans="1:4" x14ac:dyDescent="0.2">
      <c r="A189" s="54">
        <v>128</v>
      </c>
      <c r="B189" s="1221">
        <f>'Assets-Liab 5-6'!G39</f>
        <v>47856</v>
      </c>
      <c r="D189" s="13" t="str">
        <f t="shared" si="1"/>
        <v>Error?</v>
      </c>
    </row>
    <row r="190" spans="1:4" x14ac:dyDescent="0.2">
      <c r="A190" s="54">
        <v>129</v>
      </c>
      <c r="B190" s="1221">
        <f>'Assets-Liab 5-6'!G41</f>
        <v>47880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7500</v>
      </c>
      <c r="D273" s="13" t="str">
        <f t="shared" si="3"/>
        <v>Error?</v>
      </c>
    </row>
    <row r="274" spans="1:4" x14ac:dyDescent="0.2">
      <c r="A274" s="54">
        <v>213</v>
      </c>
      <c r="B274" s="1221">
        <f>'Assets-Liab 5-6'!M17</f>
        <v>2504739</v>
      </c>
      <c r="D274" s="13" t="str">
        <f t="shared" si="3"/>
        <v>Error?</v>
      </c>
    </row>
    <row r="275" spans="1:4" x14ac:dyDescent="0.2">
      <c r="A275" s="54">
        <v>214</v>
      </c>
      <c r="B275" s="1221">
        <f>'Assets-Liab 5-6'!M18</f>
        <v>41861</v>
      </c>
      <c r="D275" s="13" t="str">
        <f t="shared" si="3"/>
        <v>Error?</v>
      </c>
    </row>
    <row r="276" spans="1:4" x14ac:dyDescent="0.2">
      <c r="A276" s="54">
        <v>215</v>
      </c>
      <c r="B276" s="1221">
        <f>'Assets-Liab 5-6'!M19</f>
        <v>408268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2962368</v>
      </c>
      <c r="C279" s="13" t="s">
        <v>653</v>
      </c>
      <c r="D279" s="13" t="str">
        <f t="shared" si="3"/>
        <v>Error?</v>
      </c>
    </row>
    <row r="280" spans="1:4" x14ac:dyDescent="0.2">
      <c r="A280" s="54">
        <v>219</v>
      </c>
      <c r="B280" s="1221">
        <f>'Assets-Liab 5-6'!M40</f>
        <v>2962368</v>
      </c>
      <c r="D280" s="13" t="str">
        <f t="shared" si="3"/>
        <v>Error?</v>
      </c>
    </row>
    <row r="281" spans="1:4" x14ac:dyDescent="0.2">
      <c r="A281" s="54">
        <v>220</v>
      </c>
      <c r="B281" s="1221">
        <f>'Assets-Liab 5-6'!M41</f>
        <v>2962368</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1015991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28263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1064326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37933</v>
      </c>
      <c r="D722" s="13" t="str">
        <f t="shared" si="10"/>
        <v>Error?</v>
      </c>
    </row>
    <row r="723" spans="1:4" x14ac:dyDescent="0.2">
      <c r="A723" s="54">
        <v>662</v>
      </c>
      <c r="B723" s="1221">
        <f>'Expenditures 15-22'!C38</f>
        <v>12655</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50588</v>
      </c>
      <c r="C727" s="13" t="s">
        <v>653</v>
      </c>
      <c r="D727" s="13" t="str">
        <f t="shared" si="10"/>
        <v>Error?</v>
      </c>
    </row>
    <row r="728" spans="1:4" x14ac:dyDescent="0.2">
      <c r="A728" s="54">
        <v>667</v>
      </c>
      <c r="B728" s="1221">
        <f>'Expenditures 15-22'!C44</f>
        <v>1862</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1862</v>
      </c>
      <c r="C731" s="13" t="s">
        <v>653</v>
      </c>
      <c r="D731" s="13" t="str">
        <f t="shared" si="10"/>
        <v>Error?</v>
      </c>
    </row>
    <row r="732" spans="1:4" x14ac:dyDescent="0.2">
      <c r="A732" s="54">
        <v>671</v>
      </c>
      <c r="B732" s="1221">
        <f>'Expenditures 15-22'!C49</f>
        <v>3832</v>
      </c>
      <c r="D732" s="13" t="str">
        <f t="shared" si="10"/>
        <v>Error?</v>
      </c>
    </row>
    <row r="733" spans="1:4" x14ac:dyDescent="0.2">
      <c r="A733" s="54">
        <v>672</v>
      </c>
      <c r="B733" s="1221">
        <f>'Expenditures 15-22'!C50</f>
        <v>86802</v>
      </c>
      <c r="D733" s="13" t="str">
        <f t="shared" si="10"/>
        <v>Error?</v>
      </c>
    </row>
    <row r="734" spans="1:4" x14ac:dyDescent="0.2">
      <c r="A734" s="54">
        <v>673</v>
      </c>
      <c r="B734" s="1221">
        <f>'Expenditures 15-22'!C53</f>
        <v>90634</v>
      </c>
      <c r="C734" s="13" t="s">
        <v>653</v>
      </c>
      <c r="D734" s="13" t="str">
        <f t="shared" si="10"/>
        <v>Error?</v>
      </c>
    </row>
    <row r="735" spans="1:4" x14ac:dyDescent="0.2">
      <c r="A735" s="54">
        <v>674</v>
      </c>
      <c r="B735" s="1221">
        <f>'Expenditures 15-22'!C55</f>
        <v>100088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100088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68826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30237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99063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500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500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342735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1407061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92052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220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94914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3467</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3467</v>
      </c>
      <c r="C785" s="13" t="s">
        <v>653</v>
      </c>
      <c r="D785" s="13" t="str">
        <f t="shared" si="11"/>
        <v>Error?</v>
      </c>
    </row>
    <row r="786" spans="1:4" x14ac:dyDescent="0.2">
      <c r="A786" s="54">
        <v>725</v>
      </c>
      <c r="B786" s="1221">
        <f>'Expenditures 15-22'!D44</f>
        <v>470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470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13243</v>
      </c>
      <c r="D791" s="13" t="str">
        <f t="shared" si="11"/>
        <v>Error?</v>
      </c>
    </row>
    <row r="792" spans="1:4" x14ac:dyDescent="0.2">
      <c r="A792" s="54">
        <v>731</v>
      </c>
      <c r="B792" s="1221">
        <f>'Expenditures 15-22'!D53</f>
        <v>13243</v>
      </c>
      <c r="C792" s="13" t="s">
        <v>653</v>
      </c>
      <c r="D792" s="13" t="str">
        <f t="shared" si="11"/>
        <v>Error?</v>
      </c>
    </row>
    <row r="793" spans="1:4" x14ac:dyDescent="0.2">
      <c r="A793" s="54">
        <v>732</v>
      </c>
      <c r="B793" s="1221">
        <f>'Expenditures 15-22'!D55</f>
        <v>13229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13229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4494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4749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9243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193</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193</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39845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134759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15051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1026</v>
      </c>
      <c r="D833" s="13" t="str">
        <f t="shared" si="12"/>
        <v>Error?</v>
      </c>
    </row>
    <row r="834" spans="1:4" x14ac:dyDescent="0.2">
      <c r="A834" s="54">
        <v>773</v>
      </c>
      <c r="B834" s="1221">
        <f>'Expenditures 15-22'!E14</f>
        <v>13778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29885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678</v>
      </c>
      <c r="D838" s="13" t="str">
        <f t="shared" si="12"/>
        <v>Error?</v>
      </c>
    </row>
    <row r="839" spans="1:4" x14ac:dyDescent="0.2">
      <c r="A839" s="54">
        <v>778</v>
      </c>
      <c r="B839" s="1221">
        <f>'Expenditures 15-22'!E38</f>
        <v>89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767</v>
      </c>
      <c r="C843" s="13" t="s">
        <v>653</v>
      </c>
      <c r="D843" s="13" t="str">
        <f t="shared" si="12"/>
        <v>Error?</v>
      </c>
    </row>
    <row r="844" spans="1:4" x14ac:dyDescent="0.2">
      <c r="A844" s="54">
        <v>783</v>
      </c>
      <c r="B844" s="1221">
        <f>'Expenditures 15-22'!E44</f>
        <v>5585</v>
      </c>
      <c r="D844" s="13" t="str">
        <f t="shared" si="12"/>
        <v>Error?</v>
      </c>
    </row>
    <row r="845" spans="1:4" x14ac:dyDescent="0.2">
      <c r="A845" s="54">
        <v>784</v>
      </c>
      <c r="B845" s="1221">
        <f>'Expenditures 15-22'!E45</f>
        <v>100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5685</v>
      </c>
      <c r="C847" s="13" t="s">
        <v>653</v>
      </c>
      <c r="D847" s="13" t="str">
        <f t="shared" si="12"/>
        <v>Error?</v>
      </c>
    </row>
    <row r="848" spans="1:4" x14ac:dyDescent="0.2">
      <c r="A848" s="54">
        <v>787</v>
      </c>
      <c r="B848" s="1221">
        <f>'Expenditures 15-22'!E49</f>
        <v>75077</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75077</v>
      </c>
      <c r="C850" s="13" t="s">
        <v>653</v>
      </c>
      <c r="D850" s="13" t="str">
        <f t="shared" si="12"/>
        <v>Error?</v>
      </c>
    </row>
    <row r="851" spans="1:4" x14ac:dyDescent="0.2">
      <c r="A851" s="54">
        <v>790</v>
      </c>
      <c r="B851" s="1221">
        <f>'Expenditures 15-22'!E55</f>
        <v>1429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1429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1524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452</v>
      </c>
      <c r="D857" s="13" t="str">
        <f t="shared" si="12"/>
        <v>Error?</v>
      </c>
    </row>
    <row r="858" spans="1:4" x14ac:dyDescent="0.2">
      <c r="A858" s="54">
        <v>797</v>
      </c>
      <c r="B858" s="1221">
        <f>'Expenditures 15-22'!E63</f>
        <v>494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2470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85428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351621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26491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466</v>
      </c>
      <c r="D891" s="13" t="str">
        <f t="shared" si="12"/>
        <v>Error?</v>
      </c>
    </row>
    <row r="892" spans="1:4" x14ac:dyDescent="0.2">
      <c r="A892" s="54">
        <v>831</v>
      </c>
      <c r="B892" s="1221">
        <f>'Expenditures 15-22'!F14</f>
        <v>2719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29676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84</v>
      </c>
      <c r="D896" s="13" t="str">
        <f t="shared" si="13"/>
        <v>Error?</v>
      </c>
    </row>
    <row r="897" spans="1:4" x14ac:dyDescent="0.2">
      <c r="A897" s="54">
        <v>836</v>
      </c>
      <c r="B897" s="1221">
        <f>'Expenditures 15-22'!F38</f>
        <v>901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985</v>
      </c>
      <c r="C901" s="13" t="s">
        <v>653</v>
      </c>
      <c r="D901" s="13" t="str">
        <f t="shared" si="13"/>
        <v>Error?</v>
      </c>
    </row>
    <row r="902" spans="1:4" x14ac:dyDescent="0.2">
      <c r="A902" s="54">
        <v>841</v>
      </c>
      <c r="B902" s="1221">
        <f>'Expenditures 15-22'!F44</f>
        <v>16388</v>
      </c>
      <c r="D902" s="13" t="str">
        <f t="shared" si="13"/>
        <v>Error?</v>
      </c>
    </row>
    <row r="903" spans="1:4" x14ac:dyDescent="0.2">
      <c r="A903" s="54">
        <v>842</v>
      </c>
      <c r="B903" s="1221">
        <f>'Expenditures 15-22'!F45</f>
        <v>21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16409</v>
      </c>
      <c r="C905" s="13" t="s">
        <v>653</v>
      </c>
      <c r="D905" s="13" t="str">
        <f t="shared" si="13"/>
        <v>Error?</v>
      </c>
    </row>
    <row r="906" spans="1:4" x14ac:dyDescent="0.2">
      <c r="A906" s="54">
        <v>845</v>
      </c>
      <c r="B906" s="1221">
        <f>'Expenditures 15-22'!F49</f>
        <v>44</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44</v>
      </c>
      <c r="C908" s="13" t="s">
        <v>653</v>
      </c>
      <c r="D908" s="13" t="str">
        <f t="shared" si="13"/>
        <v>Error?</v>
      </c>
    </row>
    <row r="909" spans="1:4" x14ac:dyDescent="0.2">
      <c r="A909" s="54">
        <v>848</v>
      </c>
      <c r="B909" s="1221">
        <f>'Expenditures 15-22'!F55</f>
        <v>2377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2377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2643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50917</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53560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73375</v>
      </c>
      <c r="C929" s="13" t="s">
        <v>653</v>
      </c>
      <c r="D929" s="13" t="str">
        <f t="shared" si="13"/>
        <v>Error?</v>
      </c>
    </row>
    <row r="930" spans="1:4" x14ac:dyDescent="0.2">
      <c r="A930" s="54">
        <v>869</v>
      </c>
      <c r="B930" s="1221">
        <f>'Expenditures 15-22'!F75</f>
        <v>142</v>
      </c>
      <c r="D930" s="13" t="str">
        <f t="shared" si="13"/>
        <v>Error?</v>
      </c>
    </row>
    <row r="931" spans="1:4" x14ac:dyDescent="0.2">
      <c r="A931" s="54">
        <v>870</v>
      </c>
      <c r="B931" s="1221">
        <f>'Expenditures 15-22'!F114</f>
        <v>103193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6608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4716</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11324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36469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36469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36469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47793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1649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1649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1222</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1222</v>
      </c>
      <c r="C1021" s="13" t="s">
        <v>653</v>
      </c>
      <c r="D1021" s="13" t="str">
        <f t="shared" si="14"/>
        <v>Error?</v>
      </c>
    </row>
    <row r="1022" spans="1:4" x14ac:dyDescent="0.2">
      <c r="A1022" s="54">
        <v>961</v>
      </c>
      <c r="B1022" s="1221">
        <f>'Expenditures 15-22'!H49</f>
        <v>1002</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1002</v>
      </c>
      <c r="C1024" s="13" t="s">
        <v>653</v>
      </c>
      <c r="D1024" s="13" t="str">
        <f t="shared" si="15"/>
        <v>Error?</v>
      </c>
    </row>
    <row r="1025" spans="1:4" x14ac:dyDescent="0.2">
      <c r="A1025" s="54">
        <v>964</v>
      </c>
      <c r="B1025" s="1221">
        <f>'Expenditures 15-22'!H55</f>
        <v>249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249</v>
      </c>
      <c r="C1027" s="13" t="s">
        <v>653</v>
      </c>
      <c r="D1027" s="13" t="str">
        <f t="shared" si="15"/>
        <v>Error?</v>
      </c>
    </row>
    <row r="1028" spans="1:4" x14ac:dyDescent="0.2">
      <c r="A1028" s="54">
        <v>967</v>
      </c>
      <c r="B1028" s="1221">
        <f>'Expenditures 15-22'!H59</f>
        <v>84</v>
      </c>
      <c r="D1028" s="13" t="str">
        <f t="shared" si="15"/>
        <v>Error?</v>
      </c>
    </row>
    <row r="1029" spans="1:4" x14ac:dyDescent="0.2">
      <c r="A1029" s="54">
        <v>968</v>
      </c>
      <c r="B1029" s="1221">
        <f>'Expenditures 15-22'!H60</f>
        <v>14</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326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424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2897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4546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1156193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1492</v>
      </c>
      <c r="C1105" s="13" t="s">
        <v>653</v>
      </c>
      <c r="D1105" s="13" t="str">
        <f t="shared" si="16"/>
        <v>Error?</v>
      </c>
    </row>
    <row r="1106" spans="1:4" x14ac:dyDescent="0.2">
      <c r="A1106" s="54">
        <v>1045</v>
      </c>
      <c r="B1106" s="1221">
        <f>'Expenditures 15-22'!K14</f>
        <v>51345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1231774</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42162</v>
      </c>
      <c r="C1110" s="13" t="s">
        <v>653</v>
      </c>
      <c r="D1110" s="13" t="str">
        <f t="shared" si="16"/>
        <v>Error?</v>
      </c>
    </row>
    <row r="1111" spans="1:4" x14ac:dyDescent="0.2">
      <c r="A1111" s="54">
        <v>1050</v>
      </c>
      <c r="B1111" s="1221">
        <f>'Expenditures 15-22'!K38</f>
        <v>13645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55807</v>
      </c>
      <c r="C1115" s="13" t="s">
        <v>653</v>
      </c>
      <c r="D1115" s="13" t="str">
        <f t="shared" si="16"/>
        <v>Error?</v>
      </c>
    </row>
    <row r="1116" spans="1:4" x14ac:dyDescent="0.2">
      <c r="A1116" s="54">
        <v>1055</v>
      </c>
      <c r="B1116" s="1221">
        <f>'Expenditures 15-22'!K44</f>
        <v>25527</v>
      </c>
      <c r="C1116" s="13" t="s">
        <v>653</v>
      </c>
      <c r="D1116" s="13" t="str">
        <f t="shared" si="16"/>
        <v>Error?</v>
      </c>
    </row>
    <row r="1117" spans="1:4" x14ac:dyDescent="0.2">
      <c r="A1117" s="54">
        <v>1056</v>
      </c>
      <c r="B1117" s="1221">
        <f>'Expenditures 15-22'!K45</f>
        <v>121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25648</v>
      </c>
      <c r="C1119" s="13" t="s">
        <v>653</v>
      </c>
      <c r="D1119" s="13" t="str">
        <f t="shared" si="16"/>
        <v>Error?</v>
      </c>
    </row>
    <row r="1120" spans="1:4" x14ac:dyDescent="0.2">
      <c r="A1120" s="54">
        <v>1059</v>
      </c>
      <c r="B1120" s="1221">
        <f>'Expenditures 15-22'!K49</f>
        <v>79955</v>
      </c>
      <c r="C1120" s="13" t="s">
        <v>653</v>
      </c>
      <c r="D1120" s="13" t="str">
        <f t="shared" si="16"/>
        <v>Error?</v>
      </c>
    </row>
    <row r="1121" spans="1:4" x14ac:dyDescent="0.2">
      <c r="A1121" s="54">
        <v>1060</v>
      </c>
      <c r="B1121" s="1221">
        <f>'Expenditures 15-22'!K50</f>
        <v>100045</v>
      </c>
      <c r="C1121" s="13" t="s">
        <v>653</v>
      </c>
      <c r="D1121" s="13" t="str">
        <f t="shared" si="16"/>
        <v>Error?</v>
      </c>
    </row>
    <row r="1122" spans="1:4" x14ac:dyDescent="0.2">
      <c r="A1122" s="54">
        <v>1061</v>
      </c>
      <c r="B1122" s="1221">
        <f>'Expenditures 15-22'!K53</f>
        <v>180000</v>
      </c>
      <c r="C1122" s="13" t="s">
        <v>653</v>
      </c>
      <c r="D1122" s="13" t="str">
        <f t="shared" si="16"/>
        <v>Error?</v>
      </c>
    </row>
    <row r="1123" spans="1:4" x14ac:dyDescent="0.2">
      <c r="A1123" s="54">
        <v>1062</v>
      </c>
      <c r="B1123" s="1221">
        <f>'Expenditures 15-22'!K55</f>
        <v>117372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117372</v>
      </c>
      <c r="C1125" s="13" t="s">
        <v>653</v>
      </c>
      <c r="D1125" s="13" t="str">
        <f t="shared" si="16"/>
        <v>Error?</v>
      </c>
    </row>
    <row r="1126" spans="1:4" x14ac:dyDescent="0.2">
      <c r="A1126" s="54">
        <v>1065</v>
      </c>
      <c r="B1126" s="1221">
        <f>'Expenditures 15-22'!K59</f>
        <v>84</v>
      </c>
      <c r="C1126" s="13" t="s">
        <v>653</v>
      </c>
      <c r="D1126" s="13" t="str">
        <f t="shared" si="16"/>
        <v>Error?</v>
      </c>
    </row>
    <row r="1127" spans="1:4" x14ac:dyDescent="0.2">
      <c r="A1127" s="54">
        <v>1066</v>
      </c>
      <c r="B1127" s="1221">
        <f>'Expenditures 15-22'!K60</f>
        <v>77501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452</v>
      </c>
      <c r="C1129" s="13" t="s">
        <v>653</v>
      </c>
      <c r="D1129" s="13" t="str">
        <f t="shared" si="16"/>
        <v>Error?</v>
      </c>
    </row>
    <row r="1130" spans="1:4" x14ac:dyDescent="0.2">
      <c r="A1130" s="54">
        <v>1069</v>
      </c>
      <c r="B1130" s="1221">
        <f>'Expenditures 15-22'!K63</f>
        <v>123192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201229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693</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693</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580749</v>
      </c>
      <c r="C1143" s="13" t="s">
        <v>653</v>
      </c>
      <c r="D1143" s="13" t="str">
        <f t="shared" si="16"/>
        <v>Error?</v>
      </c>
    </row>
    <row r="1144" spans="1:4" x14ac:dyDescent="0.2">
      <c r="A1144" s="54">
        <v>1083</v>
      </c>
      <c r="B1144" s="1221">
        <f>'Expenditures 15-22'!K75</f>
        <v>142</v>
      </c>
      <c r="C1144" s="13" t="s">
        <v>653</v>
      </c>
      <c r="D1144" s="13" t="str">
        <f t="shared" si="16"/>
        <v>Error?</v>
      </c>
    </row>
    <row r="1145" spans="1:4" x14ac:dyDescent="0.2">
      <c r="A1145" s="54">
        <v>1084</v>
      </c>
      <c r="B1145" s="1221">
        <f>'Expenditures 15-22'!K102</f>
        <v>236308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2048973</v>
      </c>
      <c r="C1152" s="13" t="s">
        <v>653</v>
      </c>
      <c r="D1152" s="13" t="str">
        <f t="shared" si="17"/>
        <v>Error?</v>
      </c>
    </row>
    <row r="1153" spans="1:4" x14ac:dyDescent="0.2">
      <c r="A1153" s="54">
        <v>1092</v>
      </c>
      <c r="B1153" s="1221">
        <f>'Expenditures 15-22'!K115</f>
        <v>167052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75858</v>
      </c>
      <c r="D1221" s="13" t="str">
        <f t="shared" si="18"/>
        <v>Error?</v>
      </c>
    </row>
    <row r="1222" spans="1:4" x14ac:dyDescent="0.2">
      <c r="A1222" s="82">
        <v>1161</v>
      </c>
      <c r="D1222" s="13" t="str">
        <f t="shared" si="18"/>
        <v>OK</v>
      </c>
    </row>
    <row r="1223" spans="1:4" x14ac:dyDescent="0.2">
      <c r="A1223" s="54">
        <v>1162</v>
      </c>
      <c r="B1223" s="1221">
        <f>'Expenditures 15-22'!C127</f>
        <v>75858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75858</v>
      </c>
      <c r="C1225" s="13" t="s">
        <v>653</v>
      </c>
      <c r="D1225" s="13" t="str">
        <f t="shared" si="18"/>
        <v>Error?</v>
      </c>
    </row>
    <row r="1226" spans="1:4" x14ac:dyDescent="0.2">
      <c r="A1226" s="54">
        <v>1165</v>
      </c>
      <c r="B1226" s="1221">
        <f>'Expenditures 15-22'!C150</f>
        <v>75858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5252</v>
      </c>
      <c r="D1229" s="13" t="str">
        <f t="shared" si="18"/>
        <v>Error?</v>
      </c>
    </row>
    <row r="1230" spans="1:4" x14ac:dyDescent="0.2">
      <c r="A1230" s="82">
        <v>1169</v>
      </c>
      <c r="D1230" s="13" t="str">
        <f t="shared" si="18"/>
        <v>OK</v>
      </c>
    </row>
    <row r="1231" spans="1:4" x14ac:dyDescent="0.2">
      <c r="A1231" s="54">
        <v>1170</v>
      </c>
      <c r="B1231" s="1221">
        <f>'Expenditures 15-22'!D127</f>
        <v>5252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5252</v>
      </c>
      <c r="C1233" s="13" t="s">
        <v>653</v>
      </c>
      <c r="D1233" s="13" t="str">
        <f t="shared" si="18"/>
        <v>Error?</v>
      </c>
    </row>
    <row r="1234" spans="1:4" x14ac:dyDescent="0.2">
      <c r="A1234" s="54">
        <v>1173</v>
      </c>
      <c r="B1234" s="1221">
        <f>'Expenditures 15-22'!D150</f>
        <v>5252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44759</v>
      </c>
      <c r="D1237" s="13" t="str">
        <f t="shared" si="18"/>
        <v>Error?</v>
      </c>
    </row>
    <row r="1238" spans="1:4" x14ac:dyDescent="0.2">
      <c r="A1238" s="82">
        <v>1177</v>
      </c>
      <c r="D1238" s="13" t="str">
        <f t="shared" si="18"/>
        <v>OK</v>
      </c>
    </row>
    <row r="1239" spans="1:4" x14ac:dyDescent="0.2">
      <c r="A1239" s="54">
        <v>1178</v>
      </c>
      <c r="B1239" s="1221">
        <f>'Expenditures 15-22'!E127</f>
        <v>44759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44759</v>
      </c>
      <c r="C1241" s="13" t="s">
        <v>653</v>
      </c>
      <c r="D1241" s="13" t="str">
        <f t="shared" si="18"/>
        <v>Error?</v>
      </c>
    </row>
    <row r="1242" spans="1:4" x14ac:dyDescent="0.2">
      <c r="A1242" s="54">
        <v>1181</v>
      </c>
      <c r="B1242" s="1221">
        <f>'Expenditures 15-22'!E150</f>
        <v>44759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73121</v>
      </c>
      <c r="D1245" s="13" t="str">
        <f t="shared" si="18"/>
        <v>Error?</v>
      </c>
    </row>
    <row r="1246" spans="1:4" x14ac:dyDescent="0.2">
      <c r="A1246" s="82">
        <v>1185</v>
      </c>
      <c r="D1246" s="13" t="str">
        <f t="shared" si="18"/>
        <v>OK</v>
      </c>
    </row>
    <row r="1247" spans="1:4" x14ac:dyDescent="0.2">
      <c r="A1247" s="54">
        <v>1186</v>
      </c>
      <c r="B1247" s="1221">
        <f>'Expenditures 15-22'!F127</f>
        <v>73121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73121</v>
      </c>
      <c r="C1249" s="13" t="s">
        <v>653</v>
      </c>
      <c r="D1249" s="13" t="str">
        <f t="shared" si="18"/>
        <v>Error?</v>
      </c>
    </row>
    <row r="1250" spans="1:4" x14ac:dyDescent="0.2">
      <c r="A1250" s="54">
        <v>1189</v>
      </c>
      <c r="B1250" s="1221">
        <f>'Expenditures 15-22'!F150</f>
        <v>73121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16125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16125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16125</v>
      </c>
      <c r="C1258" s="13" t="s">
        <v>653</v>
      </c>
      <c r="D1258" s="13" t="str">
        <f t="shared" si="18"/>
        <v>Error?</v>
      </c>
    </row>
    <row r="1259" spans="1:4" x14ac:dyDescent="0.2">
      <c r="A1259" s="54">
        <v>1198</v>
      </c>
      <c r="B1259" s="1221">
        <f>'Expenditures 15-22'!G150</f>
        <v>16125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213</v>
      </c>
      <c r="D1262" s="13" t="str">
        <f t="shared" si="18"/>
        <v>Error?</v>
      </c>
    </row>
    <row r="1263" spans="1:4" x14ac:dyDescent="0.2">
      <c r="A1263" s="82">
        <v>1202</v>
      </c>
      <c r="D1263" s="13" t="str">
        <f t="shared" si="18"/>
        <v>OK</v>
      </c>
    </row>
    <row r="1264" spans="1:4" x14ac:dyDescent="0.2">
      <c r="A1264" s="54">
        <v>1203</v>
      </c>
      <c r="B1264" s="1221">
        <f>'Expenditures 15-22'!H127</f>
        <v>213</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213</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213</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215328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215328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215328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215328</v>
      </c>
      <c r="C1288" s="13" t="s">
        <v>653</v>
      </c>
      <c r="D1288" s="13" t="str">
        <f t="shared" si="19"/>
        <v>Error?</v>
      </c>
    </row>
    <row r="1289" spans="1:4" x14ac:dyDescent="0.2">
      <c r="A1289" s="54">
        <v>1228</v>
      </c>
      <c r="B1289" s="1221">
        <f>'Expenditures 15-22'!K151</f>
        <v>27145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0</v>
      </c>
      <c r="C1333" s="13" t="s">
        <v>653</v>
      </c>
      <c r="D1333" s="13" t="str">
        <f t="shared" si="19"/>
        <v>Error?</v>
      </c>
    </row>
    <row r="1334" spans="1:4" x14ac:dyDescent="0.2">
      <c r="A1334" s="82">
        <v>1273</v>
      </c>
      <c r="D1334" s="13" t="str">
        <f t="shared" si="19"/>
        <v>OK</v>
      </c>
    </row>
    <row r="1335" spans="1:4" x14ac:dyDescent="0.2">
      <c r="A1335" s="54">
        <v>1274</v>
      </c>
      <c r="B1335" s="1221">
        <f>'Expenditures 15-22'!C176</f>
        <v>72861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72861</v>
      </c>
      <c r="C1339" s="13" t="s">
        <v>653</v>
      </c>
      <c r="D1339" s="13" t="str">
        <f t="shared" si="19"/>
        <v>Error?</v>
      </c>
    </row>
    <row r="1340" spans="1:4" x14ac:dyDescent="0.2">
      <c r="A1340" s="54">
        <v>1279</v>
      </c>
      <c r="B1340" s="1221">
        <f>'Expenditures 15-22'!C204</f>
        <v>72861</v>
      </c>
      <c r="C1340" s="13" t="s">
        <v>653</v>
      </c>
      <c r="D1340" s="13" t="str">
        <f t="shared" si="19"/>
        <v>Error?</v>
      </c>
    </row>
    <row r="1341" spans="1:4" x14ac:dyDescent="0.2">
      <c r="A1341" s="54">
        <v>1280</v>
      </c>
      <c r="B1341" s="1221">
        <f>'Expenditures 15-22'!D176</f>
        <v>3049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3049</v>
      </c>
      <c r="C1345" s="13" t="s">
        <v>653</v>
      </c>
      <c r="D1345" s="13" t="str">
        <f t="shared" si="20"/>
        <v>Error?</v>
      </c>
    </row>
    <row r="1346" spans="1:4" x14ac:dyDescent="0.2">
      <c r="A1346" s="54">
        <v>1285</v>
      </c>
      <c r="B1346" s="1221">
        <f>'Expenditures 15-22'!D204</f>
        <v>3049</v>
      </c>
      <c r="C1346" s="13" t="s">
        <v>653</v>
      </c>
      <c r="D1346" s="13" t="str">
        <f t="shared" si="20"/>
        <v>Error?</v>
      </c>
    </row>
    <row r="1347" spans="1:4" x14ac:dyDescent="0.2">
      <c r="A1347" s="54">
        <v>1286</v>
      </c>
      <c r="B1347" s="1221">
        <f>'Expenditures 15-22'!E176</f>
        <v>67714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67714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67714</v>
      </c>
      <c r="C1353" s="13" t="s">
        <v>653</v>
      </c>
      <c r="D1353" s="13" t="str">
        <f t="shared" si="20"/>
        <v>Error?</v>
      </c>
    </row>
    <row r="1354" spans="1:4" x14ac:dyDescent="0.2">
      <c r="A1354" s="54">
        <v>1293</v>
      </c>
      <c r="B1354" s="1221">
        <f>'Expenditures 15-22'!F176</f>
        <v>15635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15635</v>
      </c>
      <c r="C1358" s="13" t="s">
        <v>653</v>
      </c>
      <c r="D1358" s="13" t="str">
        <f t="shared" si="20"/>
        <v>Error?</v>
      </c>
    </row>
    <row r="1359" spans="1:4" x14ac:dyDescent="0.2">
      <c r="A1359" s="54">
        <v>1298</v>
      </c>
      <c r="B1359" s="1221">
        <f>'Expenditures 15-22'!F204</f>
        <v>15635</v>
      </c>
      <c r="C1359" s="13" t="s">
        <v>653</v>
      </c>
      <c r="D1359" s="13" t="str">
        <f t="shared" si="20"/>
        <v>Error?</v>
      </c>
    </row>
    <row r="1360" spans="1:4" x14ac:dyDescent="0.2">
      <c r="A1360" s="54">
        <v>1299</v>
      </c>
      <c r="B1360" s="1221">
        <f>'Expenditures 15-22'!G176</f>
        <v>34566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34566</v>
      </c>
      <c r="C1364" s="13" t="s">
        <v>653</v>
      </c>
      <c r="D1364" s="13" t="str">
        <f t="shared" si="20"/>
        <v>Error?</v>
      </c>
    </row>
    <row r="1365" spans="1:4" x14ac:dyDescent="0.2">
      <c r="A1365" s="54">
        <v>1304</v>
      </c>
      <c r="B1365" s="1221">
        <f>'Expenditures 15-22'!G204</f>
        <v>34566</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193825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193825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193825</v>
      </c>
      <c r="C1388" s="13" t="s">
        <v>653</v>
      </c>
      <c r="D1388" s="13" t="str">
        <f t="shared" si="20"/>
        <v>Error?</v>
      </c>
    </row>
    <row r="1389" spans="1:4" x14ac:dyDescent="0.2">
      <c r="A1389" s="54">
        <v>1328</v>
      </c>
      <c r="B1389" s="1221">
        <f>'Expenditures 15-22'!K205</f>
        <v>11512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4</v>
      </c>
      <c r="D1407" s="13" t="str">
        <f t="shared" ref="D1407:D1470" si="21">IF(ISBLANK(B1407),"OK",IF(A1407-B1407=0,"OK","Error?"))</f>
        <v>Error?</v>
      </c>
    </row>
    <row r="1408" spans="1:4" x14ac:dyDescent="0.2">
      <c r="A1408" s="54">
        <v>1347</v>
      </c>
      <c r="B1408" s="1221">
        <f>'Expenditures 15-22'!D217</f>
        <v>1202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21619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503</v>
      </c>
      <c r="D1412" s="13" t="str">
        <f t="shared" si="21"/>
        <v>Error?</v>
      </c>
    </row>
    <row r="1413" spans="1:4" x14ac:dyDescent="0.2">
      <c r="A1413" s="54">
        <v>1352</v>
      </c>
      <c r="B1413" s="1221">
        <f>'Expenditures 15-22'!D228</f>
        <v>968</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1471</v>
      </c>
      <c r="C1417" s="13" t="s">
        <v>653</v>
      </c>
      <c r="D1417" s="13" t="str">
        <f t="shared" si="21"/>
        <v>Error?</v>
      </c>
    </row>
    <row r="1418" spans="1:4" x14ac:dyDescent="0.2">
      <c r="A1418" s="54">
        <v>1357</v>
      </c>
      <c r="B1418" s="1221">
        <f>'Expenditures 15-22'!D234</f>
        <v>20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20</v>
      </c>
      <c r="C1421" s="13" t="s">
        <v>653</v>
      </c>
      <c r="D1421" s="13" t="str">
        <f t="shared" si="21"/>
        <v>Error?</v>
      </c>
    </row>
    <row r="1422" spans="1:4" x14ac:dyDescent="0.2">
      <c r="A1422" s="54">
        <v>1361</v>
      </c>
      <c r="B1422" s="1221">
        <f>'Expenditures 15-22'!D239</f>
        <v>293</v>
      </c>
      <c r="D1422" s="13" t="str">
        <f t="shared" si="21"/>
        <v>Error?</v>
      </c>
    </row>
    <row r="1423" spans="1:4" x14ac:dyDescent="0.2">
      <c r="A1423" s="54">
        <v>1362</v>
      </c>
      <c r="B1423" s="1221">
        <f>'Expenditures 15-22'!D240</f>
        <v>1259</v>
      </c>
      <c r="D1423" s="13" t="str">
        <f t="shared" si="21"/>
        <v>Error?</v>
      </c>
    </row>
    <row r="1424" spans="1:4" x14ac:dyDescent="0.2">
      <c r="A1424" s="54">
        <v>1363</v>
      </c>
      <c r="B1424" s="1221">
        <f>'Expenditures 15-22'!D251</f>
        <v>1552</v>
      </c>
      <c r="C1424" s="13" t="s">
        <v>653</v>
      </c>
      <c r="D1424" s="13" t="str">
        <f t="shared" si="21"/>
        <v>Error?</v>
      </c>
    </row>
    <row r="1425" spans="1:4" x14ac:dyDescent="0.2">
      <c r="A1425" s="54">
        <v>1364</v>
      </c>
      <c r="B1425" s="1221">
        <f>'Expenditures 15-22'!D253</f>
        <v>8115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8115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12277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12431</v>
      </c>
      <c r="D1431" s="13" t="str">
        <f t="shared" si="21"/>
        <v>Error?</v>
      </c>
    </row>
    <row r="1432" spans="1:4" x14ac:dyDescent="0.2">
      <c r="A1432" s="54">
        <v>1371</v>
      </c>
      <c r="B1432" s="1221">
        <f>'Expenditures 15-22'!D261</f>
        <v>8204</v>
      </c>
      <c r="D1432" s="13" t="str">
        <f t="shared" si="21"/>
        <v>Error?</v>
      </c>
    </row>
    <row r="1433" spans="1:4" x14ac:dyDescent="0.2">
      <c r="A1433" s="54">
        <v>1372</v>
      </c>
      <c r="B1433" s="1221">
        <f>'Expenditures 15-22'!D262</f>
        <v>9822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42734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7</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7</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53899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75518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4</v>
      </c>
      <c r="C1471" s="13" t="s">
        <v>653</v>
      </c>
      <c r="D1471" s="13" t="str">
        <f t="shared" ref="D1471:D1534" si="22">IF(ISBLANK(B1471),"OK",IF(A1471-B1471=0,"OK","Error?"))</f>
        <v>Error?</v>
      </c>
    </row>
    <row r="1472" spans="1:4" x14ac:dyDescent="0.2">
      <c r="A1472" s="54">
        <v>1411</v>
      </c>
      <c r="B1472" s="1221">
        <f>'Expenditures 15-22'!K217</f>
        <v>1202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21619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503</v>
      </c>
      <c r="C1476" s="13" t="s">
        <v>653</v>
      </c>
      <c r="D1476" s="13" t="str">
        <f t="shared" si="22"/>
        <v>Error?</v>
      </c>
    </row>
    <row r="1477" spans="1:4" x14ac:dyDescent="0.2">
      <c r="A1477" s="54">
        <v>1416</v>
      </c>
      <c r="B1477" s="1221">
        <f>'Expenditures 15-22'!K228</f>
        <v>968</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1471</v>
      </c>
      <c r="C1481" s="13" t="s">
        <v>653</v>
      </c>
      <c r="D1481" s="13" t="str">
        <f t="shared" si="22"/>
        <v>Error?</v>
      </c>
    </row>
    <row r="1482" spans="1:4" x14ac:dyDescent="0.2">
      <c r="A1482" s="54">
        <v>1421</v>
      </c>
      <c r="B1482" s="1221">
        <f>'Expenditures 15-22'!K234</f>
        <v>20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20</v>
      </c>
      <c r="C1485" s="13" t="s">
        <v>653</v>
      </c>
      <c r="D1485" s="13" t="str">
        <f t="shared" si="22"/>
        <v>Error?</v>
      </c>
    </row>
    <row r="1486" spans="1:4" x14ac:dyDescent="0.2">
      <c r="A1486" s="54">
        <v>1425</v>
      </c>
      <c r="B1486" s="1221">
        <f>'Expenditures 15-22'!K239</f>
        <v>293</v>
      </c>
      <c r="C1486" s="13" t="s">
        <v>653</v>
      </c>
      <c r="D1486" s="13" t="str">
        <f t="shared" si="22"/>
        <v>Error?</v>
      </c>
    </row>
    <row r="1487" spans="1:4" x14ac:dyDescent="0.2">
      <c r="A1487" s="54">
        <v>1426</v>
      </c>
      <c r="B1487" s="1221">
        <f>'Expenditures 15-22'!K240</f>
        <v>1259</v>
      </c>
      <c r="C1487" s="13" t="s">
        <v>653</v>
      </c>
      <c r="D1487" s="13" t="str">
        <f t="shared" si="22"/>
        <v>Error?</v>
      </c>
    </row>
    <row r="1488" spans="1:4" x14ac:dyDescent="0.2">
      <c r="A1488" s="54">
        <v>1427</v>
      </c>
      <c r="B1488" s="1221">
        <f>'Expenditures 15-22'!K251</f>
        <v>1552</v>
      </c>
      <c r="C1488" s="13" t="s">
        <v>653</v>
      </c>
      <c r="D1488" s="13" t="str">
        <f t="shared" si="22"/>
        <v>Error?</v>
      </c>
    </row>
    <row r="1489" spans="1:4" x14ac:dyDescent="0.2">
      <c r="A1489" s="54">
        <v>1428</v>
      </c>
      <c r="B1489" s="1221">
        <f>'Expenditures 15-22'!K253</f>
        <v>8115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8115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12277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12431</v>
      </c>
      <c r="C1495" s="13" t="s">
        <v>653</v>
      </c>
      <c r="D1495" s="13" t="str">
        <f t="shared" si="22"/>
        <v>Error?</v>
      </c>
    </row>
    <row r="1496" spans="1:4" x14ac:dyDescent="0.2">
      <c r="A1496" s="54">
        <v>1435</v>
      </c>
      <c r="B1496" s="1221">
        <f>'Expenditures 15-22'!K261</f>
        <v>8204</v>
      </c>
      <c r="C1496" s="13" t="s">
        <v>653</v>
      </c>
      <c r="D1496" s="13" t="str">
        <f t="shared" si="22"/>
        <v>Error?</v>
      </c>
    </row>
    <row r="1497" spans="1:4" x14ac:dyDescent="0.2">
      <c r="A1497" s="54">
        <v>1436</v>
      </c>
      <c r="B1497" s="1221">
        <f>'Expenditures 15-22'!K262</f>
        <v>9822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42734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7</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7</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53899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75518</v>
      </c>
      <c r="C1517" s="13" t="s">
        <v>653</v>
      </c>
      <c r="D1517" s="13" t="str">
        <f t="shared" si="22"/>
        <v>Error?</v>
      </c>
    </row>
    <row r="1518" spans="1:4" x14ac:dyDescent="0.2">
      <c r="A1518" s="54">
        <v>1457</v>
      </c>
      <c r="B1518" s="1221">
        <f>'Expenditures 15-22'!K289</f>
        <v>-6113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1031929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1198981</v>
      </c>
      <c r="C1630" s="13" t="s">
        <v>653</v>
      </c>
      <c r="D1630" s="13" t="str">
        <f t="shared" si="24"/>
        <v>Error?</v>
      </c>
    </row>
    <row r="1631" spans="1:4" x14ac:dyDescent="0.2">
      <c r="A1631" s="54">
        <v>1570</v>
      </c>
      <c r="B1631" s="1221">
        <f>'Acct Summary 7-8'!D79</f>
        <v>434456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461601</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616764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628776</v>
      </c>
      <c r="C1672" s="13" t="s">
        <v>653</v>
      </c>
      <c r="D1672" s="13" t="str">
        <f t="shared" si="25"/>
        <v>Error?</v>
      </c>
    </row>
    <row r="1673" spans="1:4" x14ac:dyDescent="0.2">
      <c r="A1673" s="54">
        <v>1612</v>
      </c>
      <c r="B1673" s="1221">
        <f>'Acct Summary 7-8'!G79</f>
        <v>53969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47856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1283188</v>
      </c>
      <c r="C1744" s="13" t="s">
        <v>653</v>
      </c>
      <c r="D1744" s="13" t="str">
        <f t="shared" si="26"/>
        <v>Error?</v>
      </c>
    </row>
    <row r="1745" spans="1:5" x14ac:dyDescent="0.2">
      <c r="A1745" s="54">
        <v>1684</v>
      </c>
      <c r="B1745" s="1221">
        <f>'Tax Sched 24'!B5</f>
        <v>222439</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162539</v>
      </c>
      <c r="C1747" s="13" t="s">
        <v>653</v>
      </c>
      <c r="D1747" s="13" t="str">
        <f t="shared" si="26"/>
        <v>Error?</v>
      </c>
    </row>
    <row r="1748" spans="1:5" x14ac:dyDescent="0.2">
      <c r="A1748" s="54">
        <v>1687</v>
      </c>
      <c r="B1748" s="1221">
        <f>'Tax Sched 24'!B8</f>
        <v>34212</v>
      </c>
      <c r="C1748" s="13" t="s">
        <v>653</v>
      </c>
      <c r="D1748" s="13" t="str">
        <f t="shared" si="26"/>
        <v>Error?</v>
      </c>
    </row>
    <row r="1749" spans="1:5" x14ac:dyDescent="0.2">
      <c r="A1749" s="54">
        <v>1688</v>
      </c>
      <c r="B1749" s="1221">
        <f>'Tax Sched 24'!B10</f>
        <v>13677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30802</v>
      </c>
      <c r="C1753" s="13" t="s">
        <v>653</v>
      </c>
      <c r="D1753" s="13" t="str">
        <f t="shared" si="26"/>
        <v>Error?</v>
      </c>
    </row>
    <row r="1754" spans="1:5" x14ac:dyDescent="0.2">
      <c r="A1754" s="54">
        <v>1693</v>
      </c>
      <c r="B1754" s="1221">
        <f>'Tax Sched 24'!B14</f>
        <v>51338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1845232</v>
      </c>
      <c r="C1759" s="13" t="s">
        <v>653</v>
      </c>
      <c r="D1759" s="13" t="str">
        <f t="shared" si="26"/>
        <v>Error?</v>
      </c>
    </row>
    <row r="1760" spans="1:5" x14ac:dyDescent="0.2">
      <c r="A1760" s="54">
        <v>1699</v>
      </c>
      <c r="B1760" s="1221">
        <f>'Tax Sched 24'!D4</f>
        <v>1283188</v>
      </c>
      <c r="C1760" s="13" t="s">
        <v>653</v>
      </c>
      <c r="D1760" s="13" t="str">
        <f t="shared" si="26"/>
        <v>Error?</v>
      </c>
    </row>
    <row r="1761" spans="1:5" x14ac:dyDescent="0.2">
      <c r="A1761" s="54">
        <v>1700</v>
      </c>
      <c r="B1761" s="1221">
        <f>'Tax Sched 24'!D5</f>
        <v>222439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162539</v>
      </c>
      <c r="C1763" s="13" t="s">
        <v>653</v>
      </c>
      <c r="D1763" s="13" t="str">
        <f t="shared" si="26"/>
        <v>Error?</v>
      </c>
    </row>
    <row r="1764" spans="1:5" x14ac:dyDescent="0.2">
      <c r="A1764" s="54">
        <v>1703</v>
      </c>
      <c r="B1764" s="1221">
        <f>'Tax Sched 24'!D8</f>
        <v>34212</v>
      </c>
      <c r="C1764" s="13" t="s">
        <v>653</v>
      </c>
      <c r="D1764" s="13" t="str">
        <f t="shared" si="26"/>
        <v>Error?</v>
      </c>
    </row>
    <row r="1765" spans="1:5" x14ac:dyDescent="0.2">
      <c r="A1765" s="54">
        <v>1704</v>
      </c>
      <c r="B1765" s="1221">
        <f>'Tax Sched 24'!D10</f>
        <v>13677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30802</v>
      </c>
      <c r="C1769" s="13" t="s">
        <v>653</v>
      </c>
      <c r="D1769" s="13" t="str">
        <f t="shared" si="26"/>
        <v>Error?</v>
      </c>
    </row>
    <row r="1770" spans="1:5" x14ac:dyDescent="0.2">
      <c r="A1770" s="54">
        <v>1709</v>
      </c>
      <c r="B1770" s="1221">
        <f>'Tax Sched 24'!D14</f>
        <v>51338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1845232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1340130</v>
      </c>
      <c r="C1792" s="13" t="s">
        <v>653</v>
      </c>
      <c r="D1792" s="13" t="str">
        <f t="shared" si="27"/>
        <v>Error?</v>
      </c>
    </row>
    <row r="1793" spans="1:4" x14ac:dyDescent="0.2">
      <c r="A1793" s="54">
        <v>1732</v>
      </c>
      <c r="B1793" s="1221">
        <f>'Tax Sched 24'!F5</f>
        <v>232321</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169734</v>
      </c>
      <c r="C1795" s="13" t="s">
        <v>653</v>
      </c>
      <c r="D1795" s="13" t="str">
        <f t="shared" si="27"/>
        <v>Error?</v>
      </c>
    </row>
    <row r="1796" spans="1:4" x14ac:dyDescent="0.2">
      <c r="A1796" s="54">
        <v>1735</v>
      </c>
      <c r="B1796" s="1221">
        <f>'Tax Sched 24'!F8</f>
        <v>35729</v>
      </c>
      <c r="C1796" s="13" t="s">
        <v>653</v>
      </c>
      <c r="D1796" s="13" t="str">
        <f t="shared" si="27"/>
        <v>Error?</v>
      </c>
    </row>
    <row r="1797" spans="1:4" x14ac:dyDescent="0.2">
      <c r="A1797" s="54">
        <v>1736</v>
      </c>
      <c r="B1797" s="1221">
        <f>'Tax Sched 24'!F10</f>
        <v>14292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32197</v>
      </c>
      <c r="C1801" s="13" t="s">
        <v>653</v>
      </c>
      <c r="D1801" s="13" t="str">
        <f t="shared" si="27"/>
        <v>Error?</v>
      </c>
    </row>
    <row r="1802" spans="1:4" x14ac:dyDescent="0.2">
      <c r="A1802" s="54">
        <v>1741</v>
      </c>
      <c r="B1802" s="1221">
        <f>'Tax Sched 24'!F14</f>
        <v>53635</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1340130</v>
      </c>
      <c r="D1808" s="13" t="str">
        <f t="shared" si="27"/>
        <v>Error?</v>
      </c>
    </row>
    <row r="1809" spans="1:4" x14ac:dyDescent="0.2">
      <c r="A1809" s="54">
        <v>1748</v>
      </c>
      <c r="B1809" s="1221">
        <f>'Tax Sched 24'!E5</f>
        <v>232321</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169734</v>
      </c>
      <c r="D1811" s="13" t="str">
        <f t="shared" si="27"/>
        <v>Error?</v>
      </c>
    </row>
    <row r="1812" spans="1:4" x14ac:dyDescent="0.2">
      <c r="A1812" s="54">
        <v>1751</v>
      </c>
      <c r="B1812" s="1221">
        <f>'Tax Sched 24'!E8</f>
        <v>35729</v>
      </c>
      <c r="D1812" s="13" t="str">
        <f t="shared" si="27"/>
        <v>Error?</v>
      </c>
    </row>
    <row r="1813" spans="1:4" x14ac:dyDescent="0.2">
      <c r="A1813" s="54">
        <v>1752</v>
      </c>
      <c r="B1813" s="1221">
        <f>'Tax Sched 24'!E10</f>
        <v>14292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32197</v>
      </c>
      <c r="D1817" s="13" t="str">
        <f t="shared" si="27"/>
        <v>Error?</v>
      </c>
    </row>
    <row r="1818" spans="1:4" x14ac:dyDescent="0.2">
      <c r="A1818" s="54">
        <v>1757</v>
      </c>
      <c r="B1818" s="1221">
        <f>'Tax Sched 24'!E14</f>
        <v>53635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1927155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51338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51338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51338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7500</v>
      </c>
      <c r="D2008" s="13" t="str">
        <f t="shared" si="30"/>
        <v>Error?</v>
      </c>
    </row>
    <row r="2009" spans="1:4" x14ac:dyDescent="0.2">
      <c r="A2009" s="54">
        <v>1948</v>
      </c>
      <c r="B2009" s="1221">
        <f>'Cap Outlay Deprec 27'!C8</f>
        <v>2494057</v>
      </c>
      <c r="D2009" s="13" t="str">
        <f t="shared" si="30"/>
        <v>Error?</v>
      </c>
    </row>
    <row r="2010" spans="1:4" x14ac:dyDescent="0.2">
      <c r="A2010" s="54">
        <v>1949</v>
      </c>
      <c r="B2010" s="1221">
        <f>'Cap Outlay Deprec 27'!C10</f>
        <v>41861</v>
      </c>
      <c r="D2010" s="13" t="str">
        <f t="shared" si="30"/>
        <v>Error?</v>
      </c>
    </row>
    <row r="2011" spans="1:4" x14ac:dyDescent="0.2">
      <c r="A2011" s="54">
        <v>1950</v>
      </c>
      <c r="B2011" s="1221">
        <f>'Cap Outlay Deprec 27'!C12</f>
        <v>222426</v>
      </c>
      <c r="D2011" s="13" t="str">
        <f t="shared" si="30"/>
        <v>Error?</v>
      </c>
    </row>
    <row r="2012" spans="1:4" x14ac:dyDescent="0.2">
      <c r="A2012" s="54">
        <v>1951</v>
      </c>
      <c r="B2012" s="1221">
        <f>'Cap Outlay Deprec 27'!C13</f>
        <v>123080</v>
      </c>
      <c r="D2012" s="13" t="str">
        <f t="shared" si="30"/>
        <v>Error?</v>
      </c>
    </row>
    <row r="2013" spans="1:4" x14ac:dyDescent="0.2">
      <c r="A2013" s="54">
        <v>1952</v>
      </c>
      <c r="B2013" s="1221">
        <f>'Cap Outlay Deprec 27'!C16</f>
        <v>2888924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10682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66786</v>
      </c>
      <c r="D2017" s="13" t="str">
        <f t="shared" si="30"/>
        <v>Error?</v>
      </c>
    </row>
    <row r="2018" spans="1:4" x14ac:dyDescent="0.2">
      <c r="A2018" s="54">
        <v>1957</v>
      </c>
      <c r="B2018" s="1221">
        <f>'Cap Outlay Deprec 27'!D13</f>
        <v>21016</v>
      </c>
      <c r="D2018" s="13" t="str">
        <f t="shared" si="30"/>
        <v>Error?</v>
      </c>
    </row>
    <row r="2019" spans="1:4" x14ac:dyDescent="0.2">
      <c r="A2019" s="54">
        <v>1958</v>
      </c>
      <c r="B2019" s="1221">
        <f>'Cap Outlay Deprec 27'!D16</f>
        <v>98484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25040</v>
      </c>
      <c r="D2024" s="13" t="str">
        <f t="shared" si="30"/>
        <v>Error?</v>
      </c>
    </row>
    <row r="2025" spans="1:4" x14ac:dyDescent="0.2">
      <c r="A2025" s="54">
        <v>1964</v>
      </c>
      <c r="B2025" s="1221">
        <f>'Cap Outlay Deprec 27'!E16</f>
        <v>25040</v>
      </c>
      <c r="C2025" s="13" t="s">
        <v>653</v>
      </c>
      <c r="D2025" s="13" t="str">
        <f t="shared" si="30"/>
        <v>Error?</v>
      </c>
    </row>
    <row r="2026" spans="1:4" x14ac:dyDescent="0.2">
      <c r="A2026" s="54">
        <v>1965</v>
      </c>
      <c r="B2026" s="1221">
        <f>'Cap Outlay Deprec 27'!F5</f>
        <v>7500</v>
      </c>
      <c r="C2026" s="13" t="s">
        <v>653</v>
      </c>
      <c r="D2026" s="13" t="str">
        <f t="shared" si="30"/>
        <v>Error?</v>
      </c>
    </row>
    <row r="2027" spans="1:4" x14ac:dyDescent="0.2">
      <c r="A2027" s="54">
        <v>1966</v>
      </c>
      <c r="B2027" s="1221">
        <f>'Cap Outlay Deprec 27'!F8</f>
        <v>2504739</v>
      </c>
      <c r="C2027" s="13" t="s">
        <v>653</v>
      </c>
      <c r="D2027" s="13" t="str">
        <f t="shared" si="30"/>
        <v>Error?</v>
      </c>
    </row>
    <row r="2028" spans="1:4" x14ac:dyDescent="0.2">
      <c r="A2028" s="54">
        <v>1967</v>
      </c>
      <c r="B2028" s="1221">
        <f>'Cap Outlay Deprec 27'!F10</f>
        <v>41861</v>
      </c>
      <c r="C2028" s="13" t="s">
        <v>653</v>
      </c>
      <c r="D2028" s="13" t="str">
        <f t="shared" si="30"/>
        <v>Error?</v>
      </c>
    </row>
    <row r="2029" spans="1:4" x14ac:dyDescent="0.2">
      <c r="A2029" s="54">
        <v>1968</v>
      </c>
      <c r="B2029" s="1221">
        <f>'Cap Outlay Deprec 27'!F12</f>
        <v>289212</v>
      </c>
      <c r="C2029" s="13" t="s">
        <v>653</v>
      </c>
      <c r="D2029" s="13" t="str">
        <f t="shared" si="30"/>
        <v>Error?</v>
      </c>
    </row>
    <row r="2030" spans="1:4" x14ac:dyDescent="0.2">
      <c r="A2030" s="54">
        <v>1969</v>
      </c>
      <c r="B2030" s="1221">
        <f>'Cap Outlay Deprec 27'!F13</f>
        <v>119056</v>
      </c>
      <c r="C2030" s="13" t="s">
        <v>653</v>
      </c>
      <c r="D2030" s="13" t="str">
        <f t="shared" si="30"/>
        <v>Error?</v>
      </c>
    </row>
    <row r="2031" spans="1:4" x14ac:dyDescent="0.2">
      <c r="A2031" s="54">
        <v>1970</v>
      </c>
      <c r="B2031" s="1221">
        <f>'Cap Outlay Deprec 27'!F16</f>
        <v>2962368</v>
      </c>
      <c r="C2031" s="13" t="s">
        <v>653</v>
      </c>
      <c r="D2031" s="13" t="str">
        <f t="shared" si="30"/>
        <v>Error?</v>
      </c>
    </row>
    <row r="2032" spans="1:4" x14ac:dyDescent="0.2">
      <c r="A2032" s="82">
        <v>1971</v>
      </c>
      <c r="D2032" s="13" t="str">
        <f t="shared" si="30"/>
        <v>OK</v>
      </c>
    </row>
    <row r="2033" spans="1:4" x14ac:dyDescent="0.2">
      <c r="A2033" s="54">
        <v>1972</v>
      </c>
      <c r="B2033" s="1221">
        <f>'Cap Outlay Deprec 27'!H8</f>
        <v>1600191</v>
      </c>
      <c r="D2033" s="13" t="str">
        <f t="shared" si="30"/>
        <v>Error?</v>
      </c>
    </row>
    <row r="2034" spans="1:4" x14ac:dyDescent="0.2">
      <c r="A2034" s="54">
        <v>1973</v>
      </c>
      <c r="B2034" s="1221">
        <f>'Cap Outlay Deprec 27'!H10</f>
        <v>21498</v>
      </c>
      <c r="D2034" s="13" t="str">
        <f t="shared" si="30"/>
        <v>Error?</v>
      </c>
    </row>
    <row r="2035" spans="1:4" x14ac:dyDescent="0.2">
      <c r="A2035" s="54">
        <v>1974</v>
      </c>
      <c r="B2035" s="1221">
        <f>'Cap Outlay Deprec 27'!H12</f>
        <v>124359</v>
      </c>
      <c r="D2035" s="13" t="str">
        <f t="shared" si="30"/>
        <v>Error?</v>
      </c>
    </row>
    <row r="2036" spans="1:4" x14ac:dyDescent="0.2">
      <c r="A2036" s="54">
        <v>1975</v>
      </c>
      <c r="B2036" s="1221">
        <f>'Cap Outlay Deprec 27'!H13</f>
        <v>123080</v>
      </c>
      <c r="D2036" s="13" t="str">
        <f t="shared" si="30"/>
        <v>Error?</v>
      </c>
    </row>
    <row r="2037" spans="1:4" x14ac:dyDescent="0.2">
      <c r="A2037" s="54">
        <v>1976</v>
      </c>
      <c r="B2037" s="1221">
        <f>'Cap Outlay Deprec 27'!H16</f>
        <v>1869128</v>
      </c>
      <c r="C2037" s="13" t="s">
        <v>653</v>
      </c>
      <c r="D2037" s="13" t="str">
        <f t="shared" si="30"/>
        <v>Error?</v>
      </c>
    </row>
    <row r="2038" spans="1:4" x14ac:dyDescent="0.2">
      <c r="A2038" s="82">
        <v>1977</v>
      </c>
      <c r="D2038" s="13" t="str">
        <f t="shared" si="30"/>
        <v>OK</v>
      </c>
    </row>
    <row r="2039" spans="1:4" x14ac:dyDescent="0.2">
      <c r="A2039" s="54">
        <v>1978</v>
      </c>
      <c r="B2039" s="1221">
        <f>'Cap Outlay Deprec 27'!I8</f>
        <v>50140</v>
      </c>
      <c r="D2039" s="13" t="str">
        <f t="shared" si="30"/>
        <v>Error?</v>
      </c>
    </row>
    <row r="2040" spans="1:4" x14ac:dyDescent="0.2">
      <c r="A2040" s="54">
        <v>1979</v>
      </c>
      <c r="B2040" s="1221">
        <f>'Cap Outlay Deprec 27'!I10</f>
        <v>2093</v>
      </c>
      <c r="D2040" s="13" t="str">
        <f t="shared" si="30"/>
        <v>Error?</v>
      </c>
    </row>
    <row r="2041" spans="1:4" x14ac:dyDescent="0.2">
      <c r="A2041" s="54">
        <v>1980</v>
      </c>
      <c r="B2041" s="1221">
        <f>'Cap Outlay Deprec 27'!I12</f>
        <v>28995</v>
      </c>
      <c r="D2041" s="13" t="str">
        <f t="shared" si="30"/>
        <v>Error?</v>
      </c>
    </row>
    <row r="2042" spans="1:4" x14ac:dyDescent="0.2">
      <c r="A2042" s="54">
        <v>1981</v>
      </c>
      <c r="B2042" s="1221">
        <f>'Cap Outlay Deprec 27'!I13</f>
        <v>3510</v>
      </c>
      <c r="D2042" s="13" t="str">
        <f t="shared" si="30"/>
        <v>Error?</v>
      </c>
    </row>
    <row r="2043" spans="1:4" x14ac:dyDescent="0.2">
      <c r="A2043" s="54">
        <v>1982</v>
      </c>
      <c r="B2043" s="1221">
        <f>'Cap Outlay Deprec 27'!I16</f>
        <v>84738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25040</v>
      </c>
      <c r="D2048" s="13" t="str">
        <f t="shared" si="31"/>
        <v>Error?</v>
      </c>
    </row>
    <row r="2049" spans="1:4" x14ac:dyDescent="0.2">
      <c r="A2049" s="54">
        <v>1988</v>
      </c>
      <c r="B2049" s="1221">
        <f>'Cap Outlay Deprec 27'!J16</f>
        <v>25040</v>
      </c>
      <c r="C2049" s="13" t="s">
        <v>653</v>
      </c>
      <c r="D2049" s="13" t="str">
        <f t="shared" si="31"/>
        <v>Error?</v>
      </c>
    </row>
    <row r="2050" spans="1:4" x14ac:dyDescent="0.2">
      <c r="A2050" s="82">
        <v>1989</v>
      </c>
      <c r="D2050" s="13" t="str">
        <f t="shared" si="31"/>
        <v>OK</v>
      </c>
    </row>
    <row r="2051" spans="1:4" x14ac:dyDescent="0.2">
      <c r="A2051" s="54">
        <v>1990</v>
      </c>
      <c r="B2051" s="1221">
        <f>'Cap Outlay Deprec 27'!K8</f>
        <v>1650331</v>
      </c>
      <c r="C2051" s="13" t="s">
        <v>653</v>
      </c>
      <c r="D2051" s="13" t="str">
        <f t="shared" si="31"/>
        <v>Error?</v>
      </c>
    </row>
    <row r="2052" spans="1:4" x14ac:dyDescent="0.2">
      <c r="A2052" s="54">
        <v>1991</v>
      </c>
      <c r="B2052" s="1221">
        <f>'Cap Outlay Deprec 27'!K10</f>
        <v>23591</v>
      </c>
      <c r="C2052" s="13" t="s">
        <v>653</v>
      </c>
      <c r="D2052" s="13" t="str">
        <f t="shared" si="31"/>
        <v>Error?</v>
      </c>
    </row>
    <row r="2053" spans="1:4" x14ac:dyDescent="0.2">
      <c r="A2053" s="54">
        <v>1992</v>
      </c>
      <c r="B2053" s="1221">
        <f>'Cap Outlay Deprec 27'!K12</f>
        <v>153354</v>
      </c>
      <c r="C2053" s="13" t="s">
        <v>653</v>
      </c>
      <c r="D2053" s="13" t="str">
        <f t="shared" si="31"/>
        <v>Error?</v>
      </c>
    </row>
    <row r="2054" spans="1:4" x14ac:dyDescent="0.2">
      <c r="A2054" s="54">
        <v>1993</v>
      </c>
      <c r="B2054" s="1221">
        <f>'Cap Outlay Deprec 27'!K13</f>
        <v>101550</v>
      </c>
      <c r="C2054" s="13" t="s">
        <v>653</v>
      </c>
      <c r="D2054" s="13" t="str">
        <f t="shared" si="31"/>
        <v>Error?</v>
      </c>
    </row>
    <row r="2055" spans="1:4" x14ac:dyDescent="0.2">
      <c r="A2055" s="54">
        <v>1994</v>
      </c>
      <c r="B2055" s="1221">
        <f>'Cap Outlay Deprec 27'!K16</f>
        <v>1928826</v>
      </c>
      <c r="C2055" s="13" t="s">
        <v>653</v>
      </c>
      <c r="D2055" s="13" t="str">
        <f t="shared" si="31"/>
        <v>Error?</v>
      </c>
    </row>
    <row r="2056" spans="1:4" x14ac:dyDescent="0.2">
      <c r="A2056" s="54">
        <v>1995</v>
      </c>
      <c r="B2056" s="1221">
        <f>'Cap Outlay Deprec 27'!L5</f>
        <v>7500</v>
      </c>
      <c r="C2056" s="13" t="s">
        <v>653</v>
      </c>
      <c r="D2056" s="13" t="str">
        <f t="shared" si="31"/>
        <v>Error?</v>
      </c>
    </row>
    <row r="2057" spans="1:4" x14ac:dyDescent="0.2">
      <c r="A2057" s="54">
        <v>1996</v>
      </c>
      <c r="B2057" s="1221">
        <f>'Cap Outlay Deprec 27'!L8</f>
        <v>854408</v>
      </c>
      <c r="C2057" s="13" t="s">
        <v>653</v>
      </c>
      <c r="D2057" s="13" t="str">
        <f t="shared" si="31"/>
        <v>Error?</v>
      </c>
    </row>
    <row r="2058" spans="1:4" x14ac:dyDescent="0.2">
      <c r="A2058" s="54">
        <v>1997</v>
      </c>
      <c r="B2058" s="1221">
        <f>'Cap Outlay Deprec 27'!L10</f>
        <v>18270</v>
      </c>
      <c r="C2058" s="13" t="s">
        <v>653</v>
      </c>
      <c r="D2058" s="13" t="str">
        <f t="shared" si="31"/>
        <v>Error?</v>
      </c>
    </row>
    <row r="2059" spans="1:4" x14ac:dyDescent="0.2">
      <c r="A2059" s="54">
        <v>1998</v>
      </c>
      <c r="B2059" s="1221">
        <f>'Cap Outlay Deprec 27'!L12</f>
        <v>135858</v>
      </c>
      <c r="C2059" s="13" t="s">
        <v>653</v>
      </c>
      <c r="D2059" s="13" t="str">
        <f t="shared" si="31"/>
        <v>Error?</v>
      </c>
    </row>
    <row r="2060" spans="1:4" x14ac:dyDescent="0.2">
      <c r="A2060" s="54">
        <v>1999</v>
      </c>
      <c r="B2060" s="1221">
        <f>'Cap Outlay Deprec 27'!L13</f>
        <v>17506</v>
      </c>
      <c r="C2060" s="13" t="s">
        <v>653</v>
      </c>
      <c r="D2060" s="13" t="str">
        <f t="shared" si="31"/>
        <v>Error?</v>
      </c>
    </row>
    <row r="2061" spans="1:4" x14ac:dyDescent="0.2">
      <c r="A2061" s="54">
        <v>2000</v>
      </c>
      <c r="B2061" s="1221">
        <f>'Cap Outlay Deprec 27'!L16</f>
        <v>1033542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236308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1506488</v>
      </c>
      <c r="C2551" s="13" t="s">
        <v>653</v>
      </c>
      <c r="D2551" s="13" t="str">
        <f t="shared" si="38"/>
        <v>Error?</v>
      </c>
    </row>
    <row r="2552" spans="1:4" x14ac:dyDescent="0.2">
      <c r="A2552" s="82">
        <v>2491</v>
      </c>
      <c r="D2552" s="13" t="str">
        <f t="shared" si="38"/>
        <v>OK</v>
      </c>
    </row>
    <row r="2553" spans="1:4" x14ac:dyDescent="0.2">
      <c r="A2553" s="54">
        <v>2492</v>
      </c>
      <c r="B2553" s="1221">
        <f>'Acct Summary 7-8'!C6</f>
        <v>542694</v>
      </c>
      <c r="C2553" s="13" t="s">
        <v>653</v>
      </c>
      <c r="D2553" s="13" t="str">
        <f t="shared" si="38"/>
        <v>Error?</v>
      </c>
    </row>
    <row r="2554" spans="1:4" x14ac:dyDescent="0.2">
      <c r="A2554" s="54">
        <v>2493</v>
      </c>
      <c r="B2554" s="1221">
        <f>'Acct Summary 7-8'!C7</f>
        <v>133628</v>
      </c>
      <c r="C2554" s="13" t="s">
        <v>653</v>
      </c>
      <c r="D2554" s="13" t="str">
        <f t="shared" si="38"/>
        <v>Error?</v>
      </c>
    </row>
    <row r="2555" spans="1:4" x14ac:dyDescent="0.2">
      <c r="A2555" s="54">
        <v>2494</v>
      </c>
      <c r="B2555" s="1221">
        <f>'Acct Summary 7-8'!C8</f>
        <v>2216025</v>
      </c>
      <c r="C2555" s="13" t="s">
        <v>653</v>
      </c>
      <c r="D2555" s="13" t="str">
        <f t="shared" si="38"/>
        <v>Error?</v>
      </c>
    </row>
    <row r="2556" spans="1:4" x14ac:dyDescent="0.2">
      <c r="A2556" s="54">
        <v>2495</v>
      </c>
      <c r="B2556" s="1221">
        <f>'Acct Summary 7-8'!C12</f>
        <v>1231774</v>
      </c>
      <c r="C2556" s="13" t="s">
        <v>653</v>
      </c>
      <c r="D2556" s="13" t="str">
        <f t="shared" si="38"/>
        <v>Error?</v>
      </c>
    </row>
    <row r="2557" spans="1:4" x14ac:dyDescent="0.2">
      <c r="A2557" s="54">
        <v>2496</v>
      </c>
      <c r="B2557" s="1221">
        <f>'Acct Summary 7-8'!C13</f>
        <v>580749</v>
      </c>
      <c r="C2557" s="13" t="s">
        <v>653</v>
      </c>
      <c r="D2557" s="13" t="str">
        <f t="shared" si="38"/>
        <v>Error?</v>
      </c>
    </row>
    <row r="2558" spans="1:4" x14ac:dyDescent="0.2">
      <c r="A2558" s="54">
        <v>2497</v>
      </c>
      <c r="B2558" s="1221">
        <f>'Acct Summary 7-8'!C14</f>
        <v>142</v>
      </c>
      <c r="C2558" s="13" t="s">
        <v>653</v>
      </c>
      <c r="D2558" s="13" t="str">
        <f t="shared" si="38"/>
        <v>Error?</v>
      </c>
    </row>
    <row r="2559" spans="1:4" x14ac:dyDescent="0.2">
      <c r="A2559" s="54">
        <v>2498</v>
      </c>
      <c r="B2559" s="1221">
        <f>'Acct Summary 7-8'!C15</f>
        <v>236308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2048973</v>
      </c>
      <c r="C2561" s="13" t="s">
        <v>653</v>
      </c>
      <c r="D2561" s="13" t="str">
        <f t="shared" si="39"/>
        <v>Error?</v>
      </c>
    </row>
    <row r="2562" spans="1:4" x14ac:dyDescent="0.2">
      <c r="A2562" s="54">
        <v>2501</v>
      </c>
      <c r="B2562" s="1221">
        <f>'Acct Summary 7-8'!C20</f>
        <v>167052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242473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242473</v>
      </c>
      <c r="C2568" s="13" t="s">
        <v>653</v>
      </c>
      <c r="D2568" s="13" t="str">
        <f t="shared" si="39"/>
        <v>Error?</v>
      </c>
    </row>
    <row r="2569" spans="1:4" x14ac:dyDescent="0.2">
      <c r="A2569" s="54">
        <v>2508</v>
      </c>
      <c r="B2569" s="1221">
        <f>'Acct Summary 7-8'!D13</f>
        <v>215328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215328</v>
      </c>
      <c r="C2573" s="13" t="s">
        <v>653</v>
      </c>
      <c r="D2573" s="13" t="str">
        <f t="shared" si="39"/>
        <v>Error?</v>
      </c>
    </row>
    <row r="2574" spans="1:4" x14ac:dyDescent="0.2">
      <c r="A2574" s="54">
        <v>2513</v>
      </c>
      <c r="B2574" s="1221">
        <f>'Acct Summary 7-8'!D20</f>
        <v>27145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164110</v>
      </c>
      <c r="C2591" s="13" t="s">
        <v>653</v>
      </c>
      <c r="D2591" s="13" t="str">
        <f t="shared" si="39"/>
        <v>Error?</v>
      </c>
    </row>
    <row r="2592" spans="1:4" x14ac:dyDescent="0.2">
      <c r="A2592" s="82">
        <v>2531</v>
      </c>
      <c r="D2592" s="13" t="str">
        <f t="shared" si="39"/>
        <v>OK</v>
      </c>
    </row>
    <row r="2593" spans="1:4" x14ac:dyDescent="0.2">
      <c r="A2593" s="54">
        <v>2532</v>
      </c>
      <c r="B2593" s="1221">
        <f>'Acct Summary 7-8'!F6</f>
        <v>41227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205337</v>
      </c>
      <c r="C2595" s="13" t="s">
        <v>653</v>
      </c>
      <c r="D2595" s="13" t="str">
        <f t="shared" si="39"/>
        <v>Error?</v>
      </c>
    </row>
    <row r="2596" spans="1:4" x14ac:dyDescent="0.2">
      <c r="A2596" s="54">
        <v>2535</v>
      </c>
      <c r="B2596" s="1221">
        <f>'Acct Summary 7-8'!F13</f>
        <v>193825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193825</v>
      </c>
      <c r="C2600" s="13" t="s">
        <v>653</v>
      </c>
      <c r="D2600" s="13" t="str">
        <f t="shared" si="39"/>
        <v>Error?</v>
      </c>
    </row>
    <row r="2601" spans="1:4" x14ac:dyDescent="0.2">
      <c r="A2601" s="54">
        <v>2540</v>
      </c>
      <c r="B2601" s="1221">
        <f>'Acct Summary 7-8'!F20</f>
        <v>11512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69405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69405</v>
      </c>
      <c r="C2606" s="13" t="s">
        <v>653</v>
      </c>
      <c r="D2606" s="13" t="str">
        <f t="shared" si="39"/>
        <v>Error?</v>
      </c>
    </row>
    <row r="2607" spans="1:4" x14ac:dyDescent="0.2">
      <c r="A2607" s="54">
        <v>2546</v>
      </c>
      <c r="B2607" s="1221">
        <f>'Acct Summary 7-8'!G12</f>
        <v>21619</v>
      </c>
      <c r="C2607" s="13" t="s">
        <v>653</v>
      </c>
      <c r="D2607" s="13" t="str">
        <f t="shared" si="39"/>
        <v>Error?</v>
      </c>
    </row>
    <row r="2608" spans="1:4" x14ac:dyDescent="0.2">
      <c r="A2608" s="54">
        <v>2547</v>
      </c>
      <c r="B2608" s="1221">
        <f>'Acct Summary 7-8'!G13</f>
        <v>53899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75518</v>
      </c>
      <c r="C2612" s="13" t="s">
        <v>653</v>
      </c>
      <c r="D2612" s="13" t="str">
        <f t="shared" si="39"/>
        <v>Error?</v>
      </c>
    </row>
    <row r="2613" spans="1:4" x14ac:dyDescent="0.2">
      <c r="A2613" s="54">
        <v>2552</v>
      </c>
      <c r="B2613" s="1221">
        <f>'Acct Summary 7-8'!G20</f>
        <v>-6113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236308</v>
      </c>
      <c r="C2789" s="13" t="s">
        <v>653</v>
      </c>
      <c r="D2789" s="13" t="str">
        <f t="shared" si="42"/>
        <v>Error?</v>
      </c>
    </row>
    <row r="2790" spans="1:4" x14ac:dyDescent="0.2">
      <c r="A2790" s="54">
        <v>2729</v>
      </c>
      <c r="B2790" s="1221">
        <f>'Expenditures 15-22'!E102</f>
        <v>236308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140545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146240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45375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146240</v>
      </c>
      <c r="D2912" s="13" t="str">
        <f t="shared" si="44"/>
        <v>Error?</v>
      </c>
    </row>
    <row r="2913" spans="1:4" x14ac:dyDescent="0.2">
      <c r="A2913" s="54">
        <v>2852</v>
      </c>
      <c r="B2913" s="1221">
        <f>'Assets-Liab 5-6'!I41</f>
        <v>146240</v>
      </c>
      <c r="C2913" s="13" t="s">
        <v>653</v>
      </c>
      <c r="D2913" s="13" t="str">
        <f t="shared" si="44"/>
        <v>Error?</v>
      </c>
    </row>
    <row r="2914" spans="1:4" x14ac:dyDescent="0.2">
      <c r="A2914" s="54">
        <v>2853</v>
      </c>
      <c r="B2914" s="1221">
        <f>'Assets-Liab 5-6'!L33</f>
        <v>45375</v>
      </c>
      <c r="D2914" s="13" t="str">
        <f t="shared" si="44"/>
        <v>Error?</v>
      </c>
    </row>
    <row r="2915" spans="1:4" x14ac:dyDescent="0.2">
      <c r="A2915" s="82">
        <v>2854</v>
      </c>
      <c r="D2915" s="13" t="str">
        <f t="shared" si="44"/>
        <v>OK</v>
      </c>
    </row>
    <row r="2916" spans="1:4" x14ac:dyDescent="0.2">
      <c r="A2916" s="54">
        <v>2855</v>
      </c>
      <c r="B2916" s="1221">
        <f>'Assets-Liab 5-6'!L34</f>
        <v>45375</v>
      </c>
      <c r="C2916" s="13" t="s">
        <v>653</v>
      </c>
      <c r="D2916" s="13" t="str">
        <f t="shared" si="44"/>
        <v>Error?</v>
      </c>
    </row>
    <row r="2917" spans="1:4" x14ac:dyDescent="0.2">
      <c r="A2917" s="54">
        <v>2856</v>
      </c>
      <c r="B2917" s="1221">
        <f>'Assets-Liab 5-6'!L41</f>
        <v>45375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222983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6525</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6800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222983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6525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6800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14222</v>
      </c>
      <c r="C3225" s="13" t="s">
        <v>653</v>
      </c>
      <c r="D3225" s="13" t="str">
        <f t="shared" si="49"/>
        <v>Error?</v>
      </c>
    </row>
    <row r="3226" spans="1:4" x14ac:dyDescent="0.2">
      <c r="A3226" s="54">
        <v>3165</v>
      </c>
      <c r="B3226" s="1221">
        <f>'Acct Summary 7-8'!I8</f>
        <v>14222</v>
      </c>
      <c r="C3226" s="13" t="s">
        <v>653</v>
      </c>
      <c r="D3226" s="13" t="str">
        <f t="shared" si="49"/>
        <v>Error?</v>
      </c>
    </row>
    <row r="3227" spans="1:4" x14ac:dyDescent="0.2">
      <c r="A3227" s="54">
        <v>3166</v>
      </c>
      <c r="B3227" s="1221">
        <f>'Acct Summary 7-8'!I20</f>
        <v>14222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167052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27145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500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500</v>
      </c>
      <c r="C3255" s="13" t="s">
        <v>653</v>
      </c>
      <c r="D3255" s="13" t="str">
        <f t="shared" si="49"/>
        <v>Error?</v>
      </c>
    </row>
    <row r="3256" spans="1:4" x14ac:dyDescent="0.2">
      <c r="A3256" s="54">
        <v>3195</v>
      </c>
      <c r="B3256" s="1221">
        <f>'Acct Summary 7-8'!F78</f>
        <v>12012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-6113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14222</v>
      </c>
      <c r="C3320" s="13" t="s">
        <v>653</v>
      </c>
      <c r="D3320" s="13" t="str">
        <f t="shared" si="50"/>
        <v>Error?</v>
      </c>
    </row>
    <row r="3321" spans="1:4" x14ac:dyDescent="0.2">
      <c r="A3321" s="54">
        <v>3260</v>
      </c>
      <c r="B3321" s="1221">
        <f>'Acct Summary 7-8'!I79</f>
        <v>132018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146240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20072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2642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22744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17597</v>
      </c>
      <c r="D3387" s="13" t="str">
        <f t="shared" si="51"/>
        <v>Error?</v>
      </c>
    </row>
    <row r="3388" spans="1:4" x14ac:dyDescent="0.2">
      <c r="A3388" s="54">
        <v>3327</v>
      </c>
      <c r="B3388" s="1221">
        <f>'Expenditures 15-22'!D211</f>
        <v>2816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17597</v>
      </c>
      <c r="C3390" s="13" t="s">
        <v>653</v>
      </c>
      <c r="D3390" s="13" t="str">
        <f t="shared" si="51"/>
        <v>Error?</v>
      </c>
    </row>
    <row r="3391" spans="1:4" x14ac:dyDescent="0.2">
      <c r="A3391" s="54">
        <v>3330</v>
      </c>
      <c r="B3391" s="1221">
        <f>'Expenditures 15-22'!K211</f>
        <v>2816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33215</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193684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210805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227304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17071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5695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45375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33360</v>
      </c>
      <c r="C3446" s="13" t="s">
        <v>653</v>
      </c>
      <c r="D3446" s="13" t="str">
        <f t="shared" si="52"/>
        <v>Error?</v>
      </c>
    </row>
    <row r="3447" spans="1:4" x14ac:dyDescent="0.2">
      <c r="A3447" s="54">
        <v>3386</v>
      </c>
      <c r="B3447" s="1221">
        <f>'Tax Sched 24'!D16</f>
        <v>33360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34825</v>
      </c>
      <c r="C3449" s="13" t="s">
        <v>653</v>
      </c>
      <c r="D3449" s="13" t="str">
        <f t="shared" si="52"/>
        <v>Error?</v>
      </c>
    </row>
    <row r="3450" spans="1:4" x14ac:dyDescent="0.2">
      <c r="A3450" s="54">
        <v>3389</v>
      </c>
      <c r="B3450" s="1221">
        <f>'Tax Sched 24'!E16</f>
        <v>34825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500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16153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70232</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86385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86385</v>
      </c>
      <c r="D3567" s="13" t="str">
        <f t="shared" si="54"/>
        <v>Error?</v>
      </c>
    </row>
    <row r="3568" spans="1:4" x14ac:dyDescent="0.2">
      <c r="A3568" s="54">
        <v>3507</v>
      </c>
      <c r="B3568" s="1221">
        <f>'Assets-Liab 5-6'!K41</f>
        <v>86385</v>
      </c>
      <c r="C3568" s="13" t="s">
        <v>653</v>
      </c>
      <c r="D3568" s="13" t="str">
        <f t="shared" si="54"/>
        <v>Error?</v>
      </c>
    </row>
    <row r="3569" spans="1:4" x14ac:dyDescent="0.2">
      <c r="A3569" s="54">
        <v>3508</v>
      </c>
      <c r="B3569" s="1221">
        <f>'Acct Summary 7-8'!K4</f>
        <v>33704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33704</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33704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33704</v>
      </c>
      <c r="C3588" s="13" t="s">
        <v>653</v>
      </c>
      <c r="D3588" s="13" t="str">
        <f t="shared" si="55"/>
        <v>Error?</v>
      </c>
    </row>
    <row r="3589" spans="1:4" x14ac:dyDescent="0.2">
      <c r="A3589" s="54">
        <v>3528</v>
      </c>
      <c r="B3589" s="1221">
        <f>'Acct Summary 7-8'!K79</f>
        <v>52681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86385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33704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13677</v>
      </c>
      <c r="C3725" s="13" t="s">
        <v>653</v>
      </c>
      <c r="D3725" s="13" t="str">
        <f t="shared" si="57"/>
        <v>Error?</v>
      </c>
    </row>
    <row r="3726" spans="1:4" x14ac:dyDescent="0.2">
      <c r="A3726" s="54">
        <v>3665</v>
      </c>
      <c r="B3726" s="1221">
        <f>'Tax Sched 24'!D13</f>
        <v>13677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14292</v>
      </c>
      <c r="C3728" s="13" t="s">
        <v>653</v>
      </c>
      <c r="D3728" s="13" t="str">
        <f t="shared" si="57"/>
        <v>Error?</v>
      </c>
    </row>
    <row r="3729" spans="1:4" x14ac:dyDescent="0.2">
      <c r="A3729" s="54">
        <v>3668</v>
      </c>
      <c r="B3729" s="1221">
        <f>'Tax Sched 24'!E13</f>
        <v>14292</v>
      </c>
      <c r="D3729" s="13" t="str">
        <f t="shared" si="57"/>
        <v>Error?</v>
      </c>
    </row>
    <row r="3730" spans="1:4" x14ac:dyDescent="0.2">
      <c r="A3730" s="54">
        <v>3669</v>
      </c>
      <c r="B3730" s="1221">
        <f>'ICR Computation 30'!E10</f>
        <v>48130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968031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3184056</v>
      </c>
      <c r="C4122" s="13" t="s">
        <v>653</v>
      </c>
      <c r="D4122" s="13" t="str">
        <f t="shared" si="63"/>
        <v>Error?</v>
      </c>
    </row>
    <row r="4123" spans="1:4" x14ac:dyDescent="0.2">
      <c r="A4123" s="54">
        <v>4062</v>
      </c>
      <c r="B4123" s="1221">
        <f>'Acct Summary 7-8'!D10</f>
        <v>242473</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205337</v>
      </c>
      <c r="C4125" s="13" t="s">
        <v>653</v>
      </c>
      <c r="D4125" s="13" t="str">
        <f t="shared" si="63"/>
        <v>Error?</v>
      </c>
    </row>
    <row r="4126" spans="1:4" x14ac:dyDescent="0.2">
      <c r="A4126" s="54">
        <v>4065</v>
      </c>
      <c r="B4126" s="1221">
        <f>'Acct Summary 7-8'!G10</f>
        <v>69405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14222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33704</v>
      </c>
      <c r="C4130" s="13" t="s">
        <v>653</v>
      </c>
      <c r="D4130" s="13" t="str">
        <f t="shared" si="63"/>
        <v>Error?</v>
      </c>
    </row>
    <row r="4131" spans="1:4" x14ac:dyDescent="0.2">
      <c r="A4131" s="54">
        <v>4070</v>
      </c>
      <c r="B4131" s="1221">
        <f>'Acct Summary 7-8'!C18</f>
        <v>968031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3017004</v>
      </c>
      <c r="C4136" s="13" t="s">
        <v>653</v>
      </c>
      <c r="D4136" s="13" t="str">
        <f t="shared" si="63"/>
        <v>Error?</v>
      </c>
    </row>
    <row r="4137" spans="1:4" x14ac:dyDescent="0.2">
      <c r="A4137" s="54">
        <v>4076</v>
      </c>
      <c r="B4137" s="1221">
        <f>'Acct Summary 7-8'!D19</f>
        <v>215328</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193825</v>
      </c>
      <c r="C4139" s="13" t="s">
        <v>653</v>
      </c>
      <c r="D4139" s="13" t="str">
        <f t="shared" si="63"/>
        <v>Error?</v>
      </c>
    </row>
    <row r="4140" spans="1:4" x14ac:dyDescent="0.2">
      <c r="A4140" s="54">
        <v>4079</v>
      </c>
      <c r="B4140" s="1221">
        <f>'Acct Summary 7-8'!G19</f>
        <v>75518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3263.2000000000003</v>
      </c>
      <c r="C4265" s="13" t="s">
        <v>653</v>
      </c>
      <c r="D4265" s="13" t="str">
        <f t="shared" si="65"/>
        <v>Error?</v>
      </c>
      <c r="E4265" s="803"/>
    </row>
    <row r="4266" spans="1:5" x14ac:dyDescent="0.2">
      <c r="A4266" s="90">
        <v>4205</v>
      </c>
      <c r="B4266" s="1221">
        <f>('FP Info 3'!F10)*100000</f>
        <v>565.69999999999993</v>
      </c>
      <c r="C4266" s="13" t="s">
        <v>653</v>
      </c>
      <c r="D4266" s="13" t="str">
        <f t="shared" si="65"/>
        <v>Error?</v>
      </c>
      <c r="E4266" s="803"/>
    </row>
    <row r="4267" spans="1:5" x14ac:dyDescent="0.2">
      <c r="A4267" s="90">
        <v>4206</v>
      </c>
      <c r="B4267" s="1221">
        <f>('FP Info 3'!H10)*100000</f>
        <v>413.3</v>
      </c>
      <c r="C4267" s="13" t="s">
        <v>653</v>
      </c>
      <c r="D4267" s="13" t="str">
        <f t="shared" si="65"/>
        <v>Error?</v>
      </c>
      <c r="E4267" s="803"/>
    </row>
    <row r="4268" spans="1:5" x14ac:dyDescent="0.2">
      <c r="A4268" s="90">
        <v>4207</v>
      </c>
      <c r="B4268" s="1221">
        <f>('FP Info 3'!J10)*100000</f>
        <v>4242</v>
      </c>
      <c r="C4268" s="13" t="s">
        <v>653</v>
      </c>
      <c r="D4268" s="13" t="str">
        <f t="shared" si="65"/>
        <v>Error?</v>
      </c>
    </row>
    <row r="4269" spans="1:5" x14ac:dyDescent="0.2">
      <c r="A4269" s="90">
        <v>4208</v>
      </c>
      <c r="B4269" s="1221">
        <f>'FP Info 3'!J16</f>
        <v>2435598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1173</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434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17127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34.799999999999997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2755</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15990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41067967</v>
      </c>
      <c r="D4995" s="13" t="str">
        <f t="shared" si="77"/>
        <v>Error?</v>
      </c>
    </row>
    <row r="4996" spans="1:4" x14ac:dyDescent="0.2">
      <c r="A4996" s="90">
        <v>4935</v>
      </c>
      <c r="B4996" s="1221">
        <f>'FP Info 3'!H31</f>
        <v>5667379.4460000005</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13677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1283188</v>
      </c>
      <c r="D5061" s="13" t="str">
        <f t="shared" si="78"/>
        <v>Error?</v>
      </c>
    </row>
    <row r="5062" spans="1:4" x14ac:dyDescent="0.2">
      <c r="A5062" s="82">
        <v>5001</v>
      </c>
      <c r="D5062" s="13" t="str">
        <f t="shared" si="78"/>
        <v>OK</v>
      </c>
    </row>
    <row r="5063" spans="1:4" x14ac:dyDescent="0.2">
      <c r="A5063" s="54">
        <v>5002</v>
      </c>
      <c r="B5063" s="1221">
        <f>'Revenues 9-14'!C7</f>
        <v>51338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1348203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60336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60336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11476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11476</v>
      </c>
      <c r="C5090" s="13" t="s">
        <v>653</v>
      </c>
      <c r="D5090" s="13" t="str">
        <f t="shared" si="78"/>
        <v>Error?</v>
      </c>
    </row>
    <row r="5091" spans="1:4" x14ac:dyDescent="0.2">
      <c r="A5091" s="54">
        <v>5030</v>
      </c>
      <c r="B5091" s="1221">
        <f>'Revenues 9-14'!C70</f>
        <v>1962</v>
      </c>
      <c r="D5091" s="13" t="str">
        <f t="shared" si="78"/>
        <v>Error?</v>
      </c>
    </row>
    <row r="5092" spans="1:4" x14ac:dyDescent="0.2">
      <c r="A5092" s="54">
        <v>5031</v>
      </c>
      <c r="B5092" s="1221">
        <f>'Revenues 9-14'!C71</f>
        <v>9844</v>
      </c>
      <c r="D5092" s="13" t="str">
        <f t="shared" si="78"/>
        <v>Error?</v>
      </c>
    </row>
    <row r="5093" spans="1:4" x14ac:dyDescent="0.2">
      <c r="A5093" s="54">
        <v>5032</v>
      </c>
      <c r="B5093" s="1221">
        <f>'Revenues 9-14'!C72</f>
        <v>141</v>
      </c>
      <c r="D5093" s="13" t="str">
        <f t="shared" si="78"/>
        <v>Error?</v>
      </c>
    </row>
    <row r="5094" spans="1:4" x14ac:dyDescent="0.2">
      <c r="A5094" s="54">
        <v>5033</v>
      </c>
      <c r="B5094" s="1221">
        <f>'Revenues 9-14'!C73</f>
        <v>1377</v>
      </c>
      <c r="D5094" s="13" t="str">
        <f t="shared" si="78"/>
        <v>Error?</v>
      </c>
    </row>
    <row r="5095" spans="1:4" x14ac:dyDescent="0.2">
      <c r="A5095" s="54">
        <v>5034</v>
      </c>
      <c r="B5095" s="1221">
        <f>'Revenues 9-14'!C74</f>
        <v>170</v>
      </c>
      <c r="D5095" s="13" t="str">
        <f t="shared" si="78"/>
        <v>Error?</v>
      </c>
    </row>
    <row r="5096" spans="1:4" x14ac:dyDescent="0.2">
      <c r="A5096" s="54">
        <v>5035</v>
      </c>
      <c r="B5096" s="1221">
        <f>'Revenues 9-14'!C75</f>
        <v>44984</v>
      </c>
      <c r="C5096" s="13" t="s">
        <v>653</v>
      </c>
      <c r="D5096" s="13" t="str">
        <f t="shared" si="78"/>
        <v>Error?</v>
      </c>
    </row>
    <row r="5097" spans="1:4" x14ac:dyDescent="0.2">
      <c r="A5097" s="54">
        <v>5036</v>
      </c>
      <c r="B5097" s="1221">
        <f>'Revenues 9-14'!C77</f>
        <v>11116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158</v>
      </c>
      <c r="D5101" s="13" t="str">
        <f t="shared" si="78"/>
        <v>Error?</v>
      </c>
    </row>
    <row r="5102" spans="1:4" x14ac:dyDescent="0.2">
      <c r="A5102" s="54">
        <v>5041</v>
      </c>
      <c r="B5102" s="1221">
        <f>'Revenues 9-14'!C82</f>
        <v>11274</v>
      </c>
      <c r="C5102" s="13" t="s">
        <v>653</v>
      </c>
      <c r="D5102" s="13" t="str">
        <f t="shared" si="78"/>
        <v>Error?</v>
      </c>
    </row>
    <row r="5103" spans="1:4" x14ac:dyDescent="0.2">
      <c r="A5103" s="54">
        <v>5042</v>
      </c>
      <c r="B5103" s="1221">
        <f>'Revenues 9-14'!C84</f>
        <v>18248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18248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1217</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4576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3019</v>
      </c>
      <c r="D5119" s="13" t="str">
        <f t="shared" ref="D5119:D5182" si="79">IF(ISBLANK(B5119),"OK",IF(A5119-B5119=0,"OK","Error?"))</f>
        <v>Error?</v>
      </c>
    </row>
    <row r="5120" spans="1:4" x14ac:dyDescent="0.2">
      <c r="A5120" s="54">
        <v>5059</v>
      </c>
      <c r="B5120" s="1221">
        <f>'Revenues 9-14'!C108</f>
        <v>11967</v>
      </c>
      <c r="C5120" s="13" t="s">
        <v>653</v>
      </c>
      <c r="D5120" s="13" t="str">
        <f t="shared" si="79"/>
        <v>Error?</v>
      </c>
    </row>
    <row r="5121" spans="1:4" x14ac:dyDescent="0.2">
      <c r="A5121" s="54">
        <v>5060</v>
      </c>
      <c r="B5121" s="1221">
        <f>'Revenues 9-14'!C109</f>
        <v>1506488</v>
      </c>
      <c r="C5121" s="13" t="s">
        <v>653</v>
      </c>
      <c r="D5121" s="13" t="str">
        <f t="shared" si="79"/>
        <v>Error?</v>
      </c>
    </row>
    <row r="5122" spans="1:4" x14ac:dyDescent="0.2">
      <c r="A5122" s="54">
        <v>5061</v>
      </c>
      <c r="B5122" s="1221">
        <f>'Revenues 9-14'!C111</f>
        <v>4638</v>
      </c>
      <c r="D5122" s="13" t="str">
        <f t="shared" si="79"/>
        <v>Error?</v>
      </c>
    </row>
    <row r="5123" spans="1:4" x14ac:dyDescent="0.2">
      <c r="A5123" s="54">
        <v>5062</v>
      </c>
      <c r="B5123" s="1221">
        <f>'Revenues 9-14'!C112</f>
        <v>28577</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33215</v>
      </c>
      <c r="C5125" s="13" t="s">
        <v>653</v>
      </c>
      <c r="D5125" s="13" t="str">
        <f t="shared" si="79"/>
        <v>Error?</v>
      </c>
    </row>
    <row r="5126" spans="1:4" x14ac:dyDescent="0.2">
      <c r="A5126" s="54">
        <v>5065</v>
      </c>
      <c r="B5126" s="1221">
        <f>'Revenues 9-14'!C117</f>
        <v>513764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513764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23713</v>
      </c>
      <c r="D5134" s="13" t="str">
        <f t="shared" si="79"/>
        <v>Error?</v>
      </c>
    </row>
    <row r="5135" spans="1:4" x14ac:dyDescent="0.2">
      <c r="A5135" s="54">
        <v>5074</v>
      </c>
      <c r="B5135" s="1221">
        <f>'Revenues 9-14'!C126</f>
        <v>2083</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25796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225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164</v>
      </c>
      <c r="D5167" s="13" t="str">
        <f t="shared" si="79"/>
        <v>Error?</v>
      </c>
    </row>
    <row r="5168" spans="1:4" x14ac:dyDescent="0.2">
      <c r="A5168" s="54">
        <v>5107</v>
      </c>
      <c r="B5168" s="1221">
        <f>'Revenues 9-14'!C147</f>
        <v>2745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28930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542694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15990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43732</v>
      </c>
      <c r="D5239" s="13" t="str">
        <f t="shared" si="80"/>
        <v>Error?</v>
      </c>
    </row>
    <row r="5240" spans="1:4" x14ac:dyDescent="0.2">
      <c r="A5240" s="54">
        <v>5179</v>
      </c>
      <c r="B5240" s="1221">
        <f>'Revenues 9-14'!C195</f>
        <v>6292</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50024</v>
      </c>
      <c r="C5246" s="13" t="s">
        <v>653</v>
      </c>
      <c r="D5246" s="13" t="str">
        <f t="shared" si="80"/>
        <v>Error?</v>
      </c>
    </row>
    <row r="5247" spans="1:4" x14ac:dyDescent="0.2">
      <c r="A5247" s="54">
        <v>5186</v>
      </c>
      <c r="B5247" s="1221">
        <f>'Revenues 9-14'!C203</f>
        <v>48880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48880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117638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133628</v>
      </c>
      <c r="C5326" s="13" t="s">
        <v>653</v>
      </c>
      <c r="D5326" s="13" t="str">
        <f t="shared" si="82"/>
        <v>Error?</v>
      </c>
    </row>
    <row r="5327" spans="1:4" x14ac:dyDescent="0.2">
      <c r="A5327" s="54">
        <v>5266</v>
      </c>
      <c r="B5327" s="1221">
        <f>'Revenues 9-14'!C275</f>
        <v>2216025</v>
      </c>
      <c r="C5327" s="13" t="s">
        <v>653</v>
      </c>
      <c r="D5327" s="13" t="str">
        <f t="shared" si="82"/>
        <v>Error?</v>
      </c>
    </row>
    <row r="5328" spans="1:4" x14ac:dyDescent="0.2">
      <c r="A5328" s="54">
        <v>5267</v>
      </c>
      <c r="B5328" s="1221">
        <f>'Revenues 9-14'!D5</f>
        <v>222439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222439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15000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15000</v>
      </c>
      <c r="C5339" s="13" t="s">
        <v>653</v>
      </c>
      <c r="D5339" s="13" t="str">
        <f t="shared" si="82"/>
        <v>Error?</v>
      </c>
    </row>
    <row r="5340" spans="1:4" x14ac:dyDescent="0.2">
      <c r="A5340" s="54">
        <v>5279</v>
      </c>
      <c r="B5340" s="1221">
        <f>'Revenues 9-14'!D65</f>
        <v>788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788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4246</v>
      </c>
      <c r="D5354" s="13" t="str">
        <f t="shared" si="82"/>
        <v>Error?</v>
      </c>
    </row>
    <row r="5355" spans="1:4" x14ac:dyDescent="0.2">
      <c r="A5355" s="54">
        <v>5294</v>
      </c>
      <c r="B5355" s="1221">
        <f>'Revenues 9-14'!D108</f>
        <v>4246</v>
      </c>
      <c r="C5355" s="13" t="s">
        <v>653</v>
      </c>
      <c r="D5355" s="13" t="str">
        <f t="shared" si="82"/>
        <v>Error?</v>
      </c>
    </row>
    <row r="5356" spans="1:4" x14ac:dyDescent="0.2">
      <c r="A5356" s="54">
        <v>5295</v>
      </c>
      <c r="B5356" s="1221">
        <f>'Revenues 9-14'!D109</f>
        <v>242473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242473</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162539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162539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1471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1471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100</v>
      </c>
      <c r="D5586" s="13" t="str">
        <f t="shared" si="86"/>
        <v>Error?</v>
      </c>
    </row>
    <row r="5587" spans="1:4" x14ac:dyDescent="0.2">
      <c r="A5587" s="54">
        <v>5526</v>
      </c>
      <c r="B5587" s="1221">
        <f>'Revenues 9-14'!F108</f>
        <v>100</v>
      </c>
      <c r="C5587" s="13" t="s">
        <v>653</v>
      </c>
      <c r="D5587" s="13" t="str">
        <f t="shared" si="86"/>
        <v>Error?</v>
      </c>
    </row>
    <row r="5588" spans="1:4" x14ac:dyDescent="0.2">
      <c r="A5588" s="54">
        <v>5527</v>
      </c>
      <c r="B5588" s="1221">
        <f>'Revenues 9-14'!F109</f>
        <v>164110</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25271</v>
      </c>
      <c r="D5615" s="13" t="str">
        <f t="shared" si="86"/>
        <v>Error?</v>
      </c>
    </row>
    <row r="5616" spans="1:4" x14ac:dyDescent="0.2">
      <c r="A5616" s="82">
        <v>5555</v>
      </c>
      <c r="D5616" s="13" t="str">
        <f t="shared" si="86"/>
        <v>OK</v>
      </c>
    </row>
    <row r="5617" spans="1:4" x14ac:dyDescent="0.2">
      <c r="A5617" s="54">
        <v>5556</v>
      </c>
      <c r="B5617" s="1221">
        <f>'Revenues 9-14'!F152</f>
        <v>15956</v>
      </c>
      <c r="D5617" s="13" t="str">
        <f t="shared" si="86"/>
        <v>Error?</v>
      </c>
    </row>
    <row r="5618" spans="1:4" x14ac:dyDescent="0.2">
      <c r="A5618" s="54">
        <v>5557</v>
      </c>
      <c r="B5618" s="1221">
        <f>'Revenues 9-14'!F154</f>
        <v>41227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41227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41227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205337</v>
      </c>
      <c r="C5720" s="13" t="s">
        <v>653</v>
      </c>
      <c r="D5720" s="13" t="str">
        <f t="shared" si="88"/>
        <v>Error?</v>
      </c>
    </row>
    <row r="5721" spans="1:4" x14ac:dyDescent="0.2">
      <c r="A5721" s="54">
        <v>5660</v>
      </c>
      <c r="B5721" s="1221">
        <f>'Revenues 9-14'!G5</f>
        <v>34212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33360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67572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1670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1670</v>
      </c>
      <c r="C5730" s="13" t="s">
        <v>653</v>
      </c>
      <c r="D5730" s="13" t="str">
        <f t="shared" si="88"/>
        <v>Error?</v>
      </c>
    </row>
    <row r="5731" spans="1:4" x14ac:dyDescent="0.2">
      <c r="A5731" s="54">
        <v>5670</v>
      </c>
      <c r="B5731" s="1221">
        <f>'Revenues 9-14'!G65</f>
        <v>163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163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69405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13677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13677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545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545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14222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30802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30802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232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232</v>
      </c>
      <c r="C5995" s="13" t="s">
        <v>653</v>
      </c>
      <c r="D5995" s="13" t="str">
        <f t="shared" si="92"/>
        <v>Error?</v>
      </c>
    </row>
    <row r="5996" spans="1:4" x14ac:dyDescent="0.2">
      <c r="A5996" s="54">
        <v>5935</v>
      </c>
      <c r="B5996" s="1221">
        <f>'Revenues 9-14'!K96</f>
        <v>2670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2670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33704</v>
      </c>
      <c r="C6023" s="13" t="s">
        <v>653</v>
      </c>
      <c r="D6023" s="13" t="str">
        <f t="shared" si="93"/>
        <v>Error?</v>
      </c>
    </row>
    <row r="6024" spans="1:5" x14ac:dyDescent="0.2">
      <c r="A6024" s="54">
        <v>5963</v>
      </c>
      <c r="B6024" s="1221">
        <f>'Revenues 9-14'!G109</f>
        <v>69405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14222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33704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31490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9385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219.69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167052</v>
      </c>
      <c r="D6267" s="13" t="str">
        <f t="shared" si="96"/>
        <v>Error?</v>
      </c>
      <c r="E6267" s="13" t="s">
        <v>207</v>
      </c>
    </row>
    <row r="6268" spans="1:5" x14ac:dyDescent="0.2">
      <c r="A6268">
        <v>6207</v>
      </c>
      <c r="B6268" s="1221">
        <f>'Acct Summary 7-8'!D82</f>
        <v>27145</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12012</v>
      </c>
      <c r="D6270" s="13" t="str">
        <f t="shared" si="96"/>
        <v>Error?</v>
      </c>
      <c r="E6270" s="13" t="s">
        <v>207</v>
      </c>
    </row>
    <row r="6271" spans="1:5" x14ac:dyDescent="0.2">
      <c r="A6271">
        <v>6210</v>
      </c>
      <c r="B6271" s="1221">
        <f>'Acct Summary 7-8'!G82</f>
        <v>-6113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14222</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33704</v>
      </c>
      <c r="D6275" s="13" t="str">
        <f t="shared" si="97"/>
        <v>Error?</v>
      </c>
      <c r="E6275" s="13" t="s">
        <v>207</v>
      </c>
    </row>
    <row r="6276" spans="1:5" x14ac:dyDescent="0.2">
      <c r="A6276">
        <v>6215</v>
      </c>
      <c r="B6276" s="1221">
        <f>'Acct Summary 7-8'!C83</f>
        <v>0.13932831295908776</v>
      </c>
      <c r="D6276" s="13" t="str">
        <f t="shared" si="97"/>
        <v>Error?</v>
      </c>
      <c r="E6276" s="13" t="s">
        <v>207</v>
      </c>
    </row>
    <row r="6277" spans="1:5" x14ac:dyDescent="0.2">
      <c r="A6277">
        <v>6216</v>
      </c>
      <c r="B6277" s="1221">
        <f>'Acct Summary 7-8'!D83</f>
        <v>5.8806198426779838E-2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1.9103782587121646E-2</v>
      </c>
      <c r="D6279" s="13" t="str">
        <f t="shared" si="97"/>
        <v>Error?</v>
      </c>
      <c r="E6279" s="13" t="s">
        <v>207</v>
      </c>
    </row>
    <row r="6280" spans="1:5" x14ac:dyDescent="0.2">
      <c r="A6280">
        <v>6219</v>
      </c>
      <c r="B6280" s="1221">
        <f>'Acct Summary 7-8'!G83</f>
        <v>-0.1277373788030759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9.7251094091903717E-2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0.39016032876078022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400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225</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84738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400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2745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3145</v>
      </c>
      <c r="D7719" s="13" t="str">
        <f t="shared" si="126"/>
        <v>Error?</v>
      </c>
      <c r="E7719" s="13" t="s">
        <v>968</v>
      </c>
    </row>
    <row r="7720" spans="1:6" x14ac:dyDescent="0.2">
      <c r="A7720">
        <v>7659</v>
      </c>
      <c r="B7720" s="1221">
        <f>'Rest Tax Levies-Tort Im 26'!H14</f>
        <v>51338</v>
      </c>
      <c r="D7720" s="13" t="str">
        <f t="shared" si="126"/>
        <v>Error?</v>
      </c>
      <c r="E7720" s="13" t="s">
        <v>968</v>
      </c>
    </row>
    <row r="7721" spans="1:6" x14ac:dyDescent="0.2">
      <c r="A7721">
        <v>7660</v>
      </c>
      <c r="B7721" s="1221">
        <f>'Rest Tax Levies-Tort Im 26'!K14</f>
        <v>3145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6ce3111e-7420-4802-b50a-75d4e9a0b980"/>
    <ds:schemaRef ds:uri="http://schemas.microsoft.com/office/2006/documentManagement/types"/>
    <ds:schemaRef ds:uri="http://purl.org/dc/elements/1.1/"/>
    <ds:schemaRef ds:uri="d21dc803-237d-4c68-8692-8d731fd29118"/>
    <ds:schemaRef ds:uri="http://schemas.microsoft.com/office/2006/metadata/properties"/>
    <ds:schemaRef ds:uri="http://schemas.microsoft.com/office/infopath/2007/PartnerControls"/>
    <ds:schemaRef ds:uri="http://purl.org/dc/terms/"/>
    <ds:schemaRef ds:uri="http://www.w3.org/XML/1998/namespace"/>
    <ds:schemaRef ds:uri="4d435f69-8686-490b-bd6d-b153bf22ab50"/>
    <ds:schemaRef ds:uri="http://schemas.openxmlformats.org/package/2006/metadata/core-properties"/>
    <ds:schemaRef ds:uri="http://schemas.microsoft.com/sharepoint/v3"/>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2017-09-27T13:45:22Z</cp:lastPrinted>
  <dcterms:created xsi:type="dcterms:W3CDTF">2003-10-29T19:06:34Z</dcterms:created>
  <dcterms:modified xsi:type="dcterms:W3CDTF">2017-11-07T16:17:21Z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